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.1" sheetId="19" r:id="rId1"/>
    <sheet name="Прил.2" sheetId="2" r:id="rId2"/>
  </sheets>
  <calcPr calcId="124519"/>
</workbook>
</file>

<file path=xl/calcChain.xml><?xml version="1.0" encoding="utf-8"?>
<calcChain xmlns="http://schemas.openxmlformats.org/spreadsheetml/2006/main">
  <c r="I39" i="19"/>
  <c r="H39"/>
  <c r="G39"/>
  <c r="F39"/>
  <c r="E39"/>
  <c r="E38"/>
  <c r="I37"/>
  <c r="I38" s="1"/>
  <c r="H37"/>
  <c r="H38" s="1"/>
  <c r="G37"/>
  <c r="G38" s="1"/>
  <c r="F37"/>
  <c r="F38" s="1"/>
  <c r="E37"/>
  <c r="I36"/>
  <c r="H36"/>
  <c r="G36"/>
  <c r="F36"/>
  <c r="I34"/>
  <c r="H34"/>
  <c r="G34"/>
  <c r="F34"/>
  <c r="I31"/>
  <c r="H31"/>
  <c r="G31"/>
  <c r="F31"/>
</calcChain>
</file>

<file path=xl/sharedStrings.xml><?xml version="1.0" encoding="utf-8"?>
<sst xmlns="http://schemas.openxmlformats.org/spreadsheetml/2006/main" count="461" uniqueCount="152">
  <si>
    <t>Форма 1</t>
  </si>
  <si>
    <t>(наименование муниципального учреждения)</t>
  </si>
  <si>
    <t>1. ОБЩИЕ ПОКАЗАТЕЛИ, ПРИМЕНЯЕМЫЕ ПРИ</t>
  </si>
  <si>
    <t>ОЦЕНКЕ ЭФФЕКТИВНОСТИ ДЕЯТЕЛЬНОСТИ</t>
  </si>
  <si>
    <t>МУНИЦИПАЛЬНОГО УЧРЕЖДЕНИЯ</t>
  </si>
  <si>
    <t>(раздел заполняется муниципальным учреждением)</t>
  </si>
  <si>
    <t>Код</t>
  </si>
  <si>
    <t>Значение показателя</t>
  </si>
  <si>
    <t xml:space="preserve">1.1. ОЦЕНКА ВЫПОЛНЕНИЯ МУНИЦИПАЛЬНЫХ ЗАДАНИЙ                 </t>
  </si>
  <si>
    <t xml:space="preserve">%  </t>
  </si>
  <si>
    <t xml:space="preserve">1.2. ФИНАНСОВЫЕ ПОКАЗАТЕЛИ ДЕЯТЕЛЬНОСТИ                  </t>
  </si>
  <si>
    <t xml:space="preserve">руб. </t>
  </si>
  <si>
    <t xml:space="preserve">X    </t>
  </si>
  <si>
    <t xml:space="preserve">1.3. ПОКАЗАТЕЛИ ЗАГРУЗКИ УЧРЕЖДЕНИЯ                    </t>
  </si>
  <si>
    <t>* Для увеличивающихся и неизменных показателей оценка проводится путем</t>
  </si>
  <si>
    <t>сопоставления  фактического   и  планового  значений,   для   уменьшающихся</t>
  </si>
  <si>
    <t>2. ОТРАСЛЕВЫЕ (СПЕЦИАЛЬНЫЕ) ПОКАЗАТЕЛИ,</t>
  </si>
  <si>
    <t>ПРИМЕНЯЕМЫЕ ПРИ ОЦЕНКЕ ЭФФЕКТИВНОСТИ</t>
  </si>
  <si>
    <t>ДЕЯТЕЛЬНОСТИ МУНИЦИПАЛЬНЫХ УЧРЕЖДЕНИЙ</t>
  </si>
  <si>
    <t>(разрабатываются и утверждаются Учредителями или ГРБС</t>
  </si>
  <si>
    <t>для муниципальных учреждений)</t>
  </si>
  <si>
    <t xml:space="preserve">Код </t>
  </si>
  <si>
    <t xml:space="preserve">Значение показателя            </t>
  </si>
  <si>
    <t xml:space="preserve">    3. Перечень  мероприятий,   направленных   на  повышение  эффективности</t>
  </si>
  <si>
    <t>деятельности муниципального учреждения</t>
  </si>
  <si>
    <t xml:space="preserve">МЕРОПРИЯТИЯ, ВЫПОЛНЕННЫЕ В ОТЧЕТНОМ ГОДУ                </t>
  </si>
  <si>
    <t xml:space="preserve">Оказание           
муниципальной    
услуги (за         
соответствующий    
год) *          
     </t>
  </si>
  <si>
    <t xml:space="preserve">Использование      
бюджетных          
ассигнований       
(соотношение       
факт/план)    
</t>
  </si>
  <si>
    <t xml:space="preserve">Эффективность      
исполнения         
муниципального   
задания (строка    
101/строка 102)    
   </t>
  </si>
  <si>
    <t xml:space="preserve">доходы, по         
отношению к        
предыдущему        
периоду            
</t>
  </si>
  <si>
    <t>бюджетные ассигнования</t>
  </si>
  <si>
    <t xml:space="preserve">бюджетные        
ассигнования, к    
предыдущему году   
</t>
  </si>
  <si>
    <t xml:space="preserve">Пропускная         
способность/       
мощность учреждения
(паспортная)       
</t>
  </si>
  <si>
    <t xml:space="preserve">Динамика           
пропускной         
способности/       
мощности учреждения
(паспортной), к    
предыдущему году   
      </t>
  </si>
  <si>
    <t xml:space="preserve">Фактическая        
пропускная         
способность/       
мощность учреждения
      </t>
  </si>
  <si>
    <t xml:space="preserve">Динамика           
фактической        
пропускной         
способности/       
мощности           
учреждения, к      
предыдущему году   
         </t>
  </si>
  <si>
    <t xml:space="preserve">Фактическая        
загрузка учреждений
(использование     
фактической        
пропускной         
способности        
учреждения)        
     </t>
  </si>
  <si>
    <t xml:space="preserve">Уровень            
использования      
фактической        
мощности (строка   
320/строка 310)    
      </t>
  </si>
  <si>
    <t xml:space="preserve">Уровень мощности   
учреждения (строка 
310/строка 300)    
  </t>
  </si>
  <si>
    <t xml:space="preserve">Степень износа     
основных средств   
</t>
  </si>
  <si>
    <t xml:space="preserve">Наименование    
показателя     
  </t>
  </si>
  <si>
    <t xml:space="preserve">Едини-
ца    
изме- 
рения 
</t>
  </si>
  <si>
    <t xml:space="preserve">год,      
предшест- 
вующий    
отчетному 
(факт)    
    </t>
  </si>
  <si>
    <t xml:space="preserve">отчетный
финансо-
вый год 
(факт)  
</t>
  </si>
  <si>
    <t xml:space="preserve">текущий 
финансо-
вый год 
(оценка)
</t>
  </si>
  <si>
    <t xml:space="preserve">очеред-
ной    
финан- 
совый  
год    
(план) 
</t>
  </si>
  <si>
    <t xml:space="preserve">первый  
год   
планового
периода 
(прогноз)
</t>
  </si>
  <si>
    <t xml:space="preserve">№ 
п/п
</t>
  </si>
  <si>
    <t xml:space="preserve">Наименование  мероприятия   </t>
  </si>
  <si>
    <t xml:space="preserve">Срок   реализации   </t>
  </si>
  <si>
    <t xml:space="preserve">Результат      
(ожидаемый и     
фактически     
достигнутый)    
</t>
  </si>
  <si>
    <t xml:space="preserve">Комментарии и  
пояснения   
</t>
  </si>
  <si>
    <t xml:space="preserve">Наименование    
показателя
  </t>
  </si>
  <si>
    <t xml:space="preserve">Едини-
ца    
изме- 
рения
</t>
  </si>
  <si>
    <t xml:space="preserve">год,      
предшест- 
вующий    
отчетному 
(факт)
  </t>
  </si>
  <si>
    <t xml:space="preserve">отчетный
финансо-
вый год 
(факт)
</t>
  </si>
  <si>
    <t xml:space="preserve">очеред-
ной    
финан- 
совый  
год    
(план)
</t>
  </si>
  <si>
    <t xml:space="preserve">Доходы - всего,                                в том числе:       </t>
  </si>
  <si>
    <t>ПЕРЕЧЕНЬ</t>
  </si>
  <si>
    <t>МЕРОПРИЯТИЙ ПО ПОВЫШЕНИЮ ЭФФЕКТИВНОСТИ</t>
  </si>
  <si>
    <t>(составляется Учредителем или ГРБС</t>
  </si>
  <si>
    <t>на период от одного года до трех лет в разрезе</t>
  </si>
  <si>
    <t>муниципальных учреждений)</t>
  </si>
  <si>
    <t>и т.д.</t>
  </si>
  <si>
    <t xml:space="preserve">Наименование муниципального учреждения 2                  </t>
  </si>
  <si>
    <t xml:space="preserve">Наименование муниципального учреждения N                  </t>
  </si>
  <si>
    <t xml:space="preserve">№   
п/п  
</t>
  </si>
  <si>
    <t xml:space="preserve">Принятое решение/наименование  
и содержание мероприятий,    
планируемых к реализации во  
исполнение принятого решения  
</t>
  </si>
  <si>
    <t xml:space="preserve">Срок  выполнения </t>
  </si>
  <si>
    <t xml:space="preserve">Ожидаемый  
результат  
(только для 
мероприятий)
</t>
  </si>
  <si>
    <t xml:space="preserve">Ответственный исполнитель </t>
  </si>
  <si>
    <t>Приложение 2</t>
  </si>
  <si>
    <t>Приложение 1</t>
  </si>
  <si>
    <t xml:space="preserve"> города Ханты-Мансийска </t>
  </si>
  <si>
    <t>к постановлению Администрации</t>
  </si>
  <si>
    <r>
      <t>от «24» сентября 2012г. №_</t>
    </r>
    <r>
      <rPr>
        <u/>
        <sz val="14"/>
        <color theme="1"/>
        <rFont val="Times New Roman"/>
        <family val="1"/>
        <charset val="204"/>
      </rPr>
      <t>1092</t>
    </r>
    <r>
      <rPr>
        <sz val="14"/>
        <color theme="1"/>
        <rFont val="Times New Roman"/>
        <family val="1"/>
        <charset val="204"/>
      </rPr>
      <t>_</t>
    </r>
  </si>
  <si>
    <t>Исполнитель</t>
  </si>
  <si>
    <r>
      <t xml:space="preserve">_______________    </t>
    </r>
    <r>
      <rPr>
        <sz val="12"/>
        <color theme="1"/>
        <rFont val="Times New Roman"/>
        <family val="1"/>
        <charset val="204"/>
      </rPr>
      <t>Мосейко Константин Викторович</t>
    </r>
  </si>
  <si>
    <t xml:space="preserve">                подпись</t>
  </si>
  <si>
    <t>Тел.: 32-61-94</t>
  </si>
  <si>
    <t>Исполнитель _______________    Мосейко Константин Викторович</t>
  </si>
  <si>
    <t>%</t>
  </si>
  <si>
    <t>х</t>
  </si>
  <si>
    <t>чел.</t>
  </si>
  <si>
    <t xml:space="preserve">Значение оценки К1 </t>
  </si>
  <si>
    <t>Значение оценки К3</t>
  </si>
  <si>
    <t>Значение оценки К4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</si>
  <si>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1 "Колокольчик")</t>
  </si>
  <si>
    <t xml:space="preserve">Примечание: К1 – оценка выполнения муниципального задания на оказание муниципальных услуг (выполнение работ) по критерию "полнота и эффективность использования бюджетных средств </t>
  </si>
  <si>
    <t>на выполнение муниципального задания на оказание муниципальных услуг (выполнение работ)";</t>
  </si>
  <si>
    <t xml:space="preserve">К3 – оценка выполнения муниципального задания на оказание муниципальных услуг (выполнение работ) по критерию "качество оказания муниципальных услуг (достижение показателей </t>
  </si>
  <si>
    <t>непосредственного результата (ПНР) ";</t>
  </si>
  <si>
    <t>К4 – оценка выполнения муниципального задания на оказание муниципальных услуг (выполнение работ) по критерию "объемы оказания муниципальных услуг (выполнение работ)".</t>
  </si>
  <si>
    <t>ОЦ - оценка эффективности и результативности выполнения муниципального задания на оказание муниципальных услуг (выполнение работ) в разрезе каждой услуги (работы).</t>
  </si>
  <si>
    <t>Значение ОЦ (Муниципальное бюджетное дошкольное образовательное учреждение "Детский сад № 2 "Дюймовочка")</t>
  </si>
  <si>
    <t>Значение ОЦ (Муниципальное бюджетное дошкольное образовательное учреждение "Детский сад для детей раннего возраста № 3 "Васильки")</t>
  </si>
  <si>
    <t>Значение ОЦ (Муниципальное бюджетное дошкольное образовательное учреждение "Детский сад № 4 "Снежинка")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</si>
  <si>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5 "Золотая рыбка")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</si>
  <si>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6 "Ласточка")</t>
  </si>
  <si>
    <t>Значение ОЦ (Муниципальное бюджетное дошкольное образовательное учреждение "Центр развития ребенка - детский сад № 7 "Ёлочка")</t>
  </si>
  <si>
    <t>Значение ОЦ (Муниципальное бюджетное дошкольное образовательное учреждение "Центр развития ребенка - детский сад № 8 "Солнышко")</t>
  </si>
  <si>
    <t>Значение ОЦ (Муниципальное бюджетное дошкольное образовательное учреждение "Детский сад № 9 "Одуванчик")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</si>
  <si>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10 "Голубок")</t>
  </si>
  <si>
    <t>Значение ОЦ (Муниципальное бюджетное дошкольное образовательное учреждение "Детский сад № 11 "Радуга")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</si>
  <si>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13 "Малышок")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</si>
  <si>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14 "Березка")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</si>
  <si>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15 "Страна чудес")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</si>
  <si>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16 "Белочка")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</si>
  <si>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18 "Улыбка")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</si>
  <si>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19 "Серебряные крылышки")</t>
  </si>
  <si>
    <t>Значение ОЦ (Муниципальное бюджетное дошкольное образовательное учреждение "Центр развития ребенка - детский сад № 20 "Сказка")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</si>
  <si>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21 "Теремок")</t>
  </si>
  <si>
    <t>Значение ОЦ (Муниципальное бюджетное общеобразовательное учреждение "Средняя общеобразовательная школа № 1 им. Созонова Ю.Г.")</t>
  </si>
  <si>
    <t>Значение ОЦ (Муниципальное бюджетное общеобразовательное учреждение "Средняя общеобразовательная школа № 2")</t>
  </si>
  <si>
    <t>Значение ОЦ (Муниципальное бюджетное общеобразовательное учреждение "Средняя общеобразовательная школа с углубленным изучением отдельных предметов № 3")</t>
  </si>
  <si>
    <t>Значение ОЦ (Муниципальное бюджетное общеобразовательное учреждение "Средняя общеобразовательная школа № 5")</t>
  </si>
  <si>
    <t>Значение ОЦ (Муниципальное бюджетное общеобразовательное учреждение "Средняя общеобразовательная школа № 6")</t>
  </si>
  <si>
    <t>Значение ОЦ (Муниципальное бюджетное общеобразовательное учреждение "Средняя общеобразовательная школа № 8")</t>
  </si>
  <si>
    <t>Значение ОЦ (Муниципальное бюджетное общеобразовательное учреждение "Начальная общеобразовательная школа № 11")</t>
  </si>
  <si>
    <t>Значение ОЦ (Муниципальное бюджетное общеобразовательное учреждение "Гимназия № 1")</t>
  </si>
  <si>
    <t>Значение ОЦ (Муниципальное бюджетное образовательное учреждение дополнительного образования детей "Детская школа искусств и народных ремесел")</t>
  </si>
  <si>
    <t>Значение ОЦ (Муниципальное бюджетное образовательное учреждение "Центр дополнительного образования "Патриот")</t>
  </si>
  <si>
    <t>Значение ОЦ (Муниципальное бюджетное образовательное учреждение дополнительного образования детей "Детский этнокультурно-образовательный центр "Лылынг союм")</t>
  </si>
  <si>
    <t>Значение ОЦ (Муниципальное бюджетное образовательное учреждение дополнительного образования детей "Станция юных туристов")</t>
  </si>
  <si>
    <t>Значение ОЦ (Муниципальное бюджетное образовательное учреждение дополнительного образования детей "Дом детского творчества")</t>
  </si>
  <si>
    <t>Значение ОЦ (Муниципальное бюджетное образовательное учреждение дополнительного образования детей "Станция юных натуралистов")</t>
  </si>
  <si>
    <t>Значение ОЦ (Муниципальное бюджетное образовательное учреждение дополнительного образования детей "Станция юных техников")</t>
  </si>
  <si>
    <t>Значение ОЦ (Муниципальное бюджетное образовательное учреждение  "Межшкольный учебный комбинат")</t>
  </si>
  <si>
    <t>Х</t>
  </si>
  <si>
    <t xml:space="preserve">                                  подпись</t>
  </si>
  <si>
    <t>Значение ОЦ (Муниципальное бюджетное дошкольное образовательное учреждение "Детский сад № 17"Незнайка")</t>
  </si>
  <si>
    <r>
      <t>от «24» сентября 2012г. №_</t>
    </r>
    <r>
      <rPr>
        <u/>
        <sz val="12"/>
        <color theme="1"/>
        <rFont val="Times New Roman"/>
        <family val="1"/>
        <charset val="204"/>
      </rPr>
      <t>1092</t>
    </r>
    <r>
      <rPr>
        <sz val="12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</si>
  <si>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                             Форма 2</t>
  </si>
  <si>
    <t xml:space="preserve">города Ханты-Мансийска </t>
  </si>
  <si>
    <r>
      <t xml:space="preserve">ИНФОРМАЦИЯ ОБ ИТОГАХ ДЕЯТЕЛЬНОСТИ </t>
    </r>
    <r>
      <rPr>
        <b/>
        <u/>
        <sz val="10"/>
        <color theme="1"/>
        <rFont val="Times New Roman"/>
        <family val="1"/>
        <charset val="204"/>
      </rPr>
      <t xml:space="preserve">учреждений, подведомственных_Департаменту образования Администрации города Ханты-Мансийска </t>
    </r>
    <r>
      <rPr>
        <b/>
        <sz val="10"/>
        <color theme="1"/>
        <rFont val="Times New Roman"/>
        <family val="1"/>
        <charset val="204"/>
      </rPr>
      <t>_ ЗА _</t>
    </r>
    <r>
      <rPr>
        <b/>
        <u/>
        <sz val="10"/>
        <color theme="1"/>
        <rFont val="Times New Roman"/>
        <family val="1"/>
        <charset val="204"/>
      </rPr>
      <t>2013</t>
    </r>
    <r>
      <rPr>
        <b/>
        <sz val="10"/>
        <color theme="1"/>
        <rFont val="Times New Roman"/>
        <family val="1"/>
        <charset val="204"/>
      </rPr>
      <t>_ ГОД</t>
    </r>
  </si>
  <si>
    <t xml:space="preserve">                      подпись</t>
  </si>
  <si>
    <t xml:space="preserve">В 2014 году Департаментом образования Администрации города Ханты-Мансийска не планируется принятие других решений, по подведомственным муниципальным учреждений, в том числе: 
о необходимости развития муниципальных учреждений с целью повышения эффективности их деятельности;
об осуществлении бюджетных инвестиций в имущество, закрепленное за муниципальными учреждением;
о перераспределении объемов оказываемых муниципальных услуг между муниципальными учреждениями;
о целесообразности создания муниципального автономного учреждения путем изменения типа существующего муниципального учреждения;
о проведении дополнительных проверок деятельности муниципальных учреждений;
о передаче функций по оказанию муниципальных услуг муниципальным автономным учреждениям либо негосударственным организациям;
о реорганизации или ликвидации муниципального учреждения.
</t>
  </si>
  <si>
    <r>
      <t>ГОРОДА ХАНТЫ-МАНСИЙСКА НА __</t>
    </r>
    <r>
      <rPr>
        <b/>
        <u/>
        <sz val="10"/>
        <color theme="1"/>
        <rFont val="Times New Roman"/>
        <family val="1"/>
        <charset val="204"/>
      </rPr>
      <t>2014_</t>
    </r>
    <r>
      <rPr>
        <b/>
        <sz val="10"/>
        <color theme="1"/>
        <rFont val="Times New Roman"/>
        <family val="1"/>
        <charset val="204"/>
      </rPr>
      <t xml:space="preserve"> ГОД</t>
    </r>
  </si>
  <si>
    <t>2014 год</t>
  </si>
  <si>
    <t>Значение ОЦ (Муниципальное автономное дошкольное образовательное учреждение «Детский сад №22 «Планета детства»)</t>
  </si>
  <si>
    <t>Значение ОЦ (Муниципальное бюджетное образовательное учреждение дополнительного образования детей «Центр развития творчества детей и юношества»)</t>
  </si>
  <si>
    <t>Значение ОЦ (Муниципальное автономное учреждение "Комбинат школьного питания")</t>
  </si>
  <si>
    <t>показателей  оценка  проводится  путем соотнесения планового и фактического значений.</t>
  </si>
  <si>
    <r>
      <t>"____" __</t>
    </r>
    <r>
      <rPr>
        <b/>
        <u/>
        <sz val="10"/>
        <color theme="1"/>
        <rFont val="Times New Roman"/>
        <family val="1"/>
        <charset val="204"/>
      </rPr>
      <t>_______________</t>
    </r>
    <r>
      <rPr>
        <b/>
        <sz val="10"/>
        <color theme="1"/>
        <rFont val="Times New Roman"/>
        <family val="1"/>
        <charset val="204"/>
      </rPr>
      <t>__ 20</t>
    </r>
    <r>
      <rPr>
        <b/>
        <u/>
        <sz val="10"/>
        <color theme="1"/>
        <rFont val="Times New Roman"/>
        <family val="1"/>
        <charset val="204"/>
      </rPr>
      <t>14</t>
    </r>
    <r>
      <rPr>
        <b/>
        <sz val="10"/>
        <color theme="1"/>
        <rFont val="Times New Roman"/>
        <family val="1"/>
        <charset val="204"/>
      </rPr>
      <t xml:space="preserve"> года</t>
    </r>
  </si>
  <si>
    <t>Директор Департамента образования Администрации города Ханты-Мансийска  ______________ Ю.М. Личкун</t>
  </si>
  <si>
    <t xml:space="preserve">                                                                                                                                                                                    подпись</t>
  </si>
  <si>
    <r>
      <t>"_</t>
    </r>
    <r>
      <rPr>
        <b/>
        <u/>
        <sz val="10"/>
        <rFont val="Times New Roman"/>
        <family val="1"/>
        <charset val="204"/>
      </rPr>
      <t>29_</t>
    </r>
    <r>
      <rPr>
        <b/>
        <sz val="10"/>
        <rFont val="Times New Roman"/>
        <family val="1"/>
        <charset val="204"/>
      </rPr>
      <t>" _</t>
    </r>
    <r>
      <rPr>
        <b/>
        <u/>
        <sz val="10"/>
        <rFont val="Times New Roman"/>
        <family val="1"/>
        <charset val="204"/>
      </rPr>
      <t>апреля</t>
    </r>
    <r>
      <rPr>
        <b/>
        <sz val="10"/>
        <rFont val="Times New Roman"/>
        <family val="1"/>
        <charset val="204"/>
      </rPr>
      <t>_ 20</t>
    </r>
    <r>
      <rPr>
        <b/>
        <u/>
        <sz val="10"/>
        <rFont val="Times New Roman"/>
        <family val="1"/>
        <charset val="204"/>
      </rPr>
      <t>14</t>
    </r>
    <r>
      <rPr>
        <b/>
        <sz val="10"/>
        <rFont val="Times New Roman"/>
        <family val="1"/>
        <charset val="204"/>
      </rPr>
      <t>_ года</t>
    </r>
  </si>
  <si>
    <t>Сдана в эксплуатацию школа, Гидронамыв (800 мест).</t>
  </si>
  <si>
    <t>Планируется ввести в эксплуатацию следующие дошкольные образовательные учреждения: детский сад в районе СУ-967 (140 мест); детский сад ул. Строителей-Ленина (260 мест); детский сад Объездная (300 мест).</t>
  </si>
  <si>
    <t>Репский В.М.</t>
  </si>
  <si>
    <t>Улучшение ситуации с очередностью в дошкольных образовательных учреждениях.</t>
  </si>
  <si>
    <t>Планируется открытие с 01 сентября 2014 года средней общеобразовательной школы № 4. Разрузка общеобразовательных учреждений города Ханты-Мансийска.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</si>
</sst>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0.0%"/>
  </numFmts>
  <fonts count="2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4" fillId="0" borderId="0"/>
    <xf numFmtId="0" fontId="18" fillId="0" borderId="0"/>
    <xf numFmtId="0" fontId="16" fillId="0" borderId="0"/>
    <xf numFmtId="43" fontId="1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justify" wrapText="1"/>
    </xf>
    <xf numFmtId="0" fontId="3" fillId="0" borderId="3" xfId="0" applyFont="1" applyBorder="1" applyAlignment="1">
      <alignment horizontal="left" vertical="justify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5" fillId="0" borderId="0" xfId="0" applyFont="1"/>
    <xf numFmtId="0" fontId="3" fillId="0" borderId="1" xfId="0" applyFont="1" applyBorder="1"/>
    <xf numFmtId="0" fontId="2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right"/>
    </xf>
    <xf numFmtId="0" fontId="2" fillId="2" borderId="0" xfId="0" applyFont="1" applyFill="1"/>
    <xf numFmtId="0" fontId="3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3" fillId="2" borderId="3" xfId="0" applyFont="1" applyFill="1" applyBorder="1" applyAlignment="1">
      <alignment vertical="top" wrapText="1"/>
    </xf>
    <xf numFmtId="0" fontId="17" fillId="0" borderId="0" xfId="0" applyFont="1"/>
    <xf numFmtId="164" fontId="1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0" xfId="0" applyFont="1" applyAlignment="1">
      <alignment horizontal="left" vertical="justify" wrapText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Тысячи [0]_Д. ясли" xfId="5"/>
    <cellStyle name="Тысячи_Д. ясли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240"/>
  <sheetViews>
    <sheetView tabSelected="1" topLeftCell="A196" zoomScale="80" zoomScaleNormal="80" workbookViewId="0">
      <selection activeCell="G44" sqref="G44"/>
    </sheetView>
  </sheetViews>
  <sheetFormatPr defaultRowHeight="15"/>
  <cols>
    <col min="1" max="1" width="3.85546875" style="2" customWidth="1"/>
    <col min="2" max="2" width="28.28515625" style="2" customWidth="1"/>
    <col min="3" max="3" width="9.140625" style="2"/>
    <col min="4" max="4" width="10.5703125" style="2" customWidth="1"/>
    <col min="5" max="5" width="20.5703125" style="2" customWidth="1"/>
    <col min="6" max="6" width="44" style="2" customWidth="1"/>
    <col min="7" max="7" width="16.85546875" style="2" customWidth="1"/>
    <col min="8" max="8" width="18.42578125" style="2" customWidth="1"/>
    <col min="9" max="9" width="21" style="2" customWidth="1"/>
    <col min="10" max="10" width="9.140625" style="2"/>
    <col min="11" max="11" width="14.42578125" style="2" customWidth="1"/>
    <col min="12" max="16384" width="9.140625" style="2"/>
  </cols>
  <sheetData>
    <row r="1" spans="2:9" ht="18.75">
      <c r="I1" s="1" t="s">
        <v>72</v>
      </c>
    </row>
    <row r="2" spans="2:9" ht="18.75">
      <c r="I2" s="1" t="s">
        <v>74</v>
      </c>
    </row>
    <row r="3" spans="2:9" ht="18.75">
      <c r="H3" s="98" t="s">
        <v>133</v>
      </c>
      <c r="I3" s="98"/>
    </row>
    <row r="4" spans="2:9" ht="18.75">
      <c r="I4" s="1" t="s">
        <v>75</v>
      </c>
    </row>
    <row r="5" spans="2:9" ht="18.75">
      <c r="H5" s="1"/>
    </row>
    <row r="6" spans="2:9">
      <c r="B6" s="3"/>
    </row>
    <row r="7" spans="2:9">
      <c r="I7" s="4" t="s">
        <v>0</v>
      </c>
    </row>
    <row r="8" spans="2:9">
      <c r="B8" s="5"/>
    </row>
    <row r="9" spans="2:9">
      <c r="B9" s="99" t="s">
        <v>134</v>
      </c>
      <c r="C9" s="99"/>
      <c r="D9" s="99"/>
      <c r="E9" s="99"/>
      <c r="F9" s="99"/>
      <c r="G9" s="99"/>
      <c r="H9" s="99"/>
      <c r="I9" s="99"/>
    </row>
    <row r="10" spans="2:9">
      <c r="B10" s="100" t="s">
        <v>1</v>
      </c>
      <c r="C10" s="100"/>
      <c r="D10" s="100"/>
      <c r="E10" s="100"/>
      <c r="F10" s="100"/>
      <c r="G10" s="100"/>
      <c r="H10" s="100"/>
      <c r="I10" s="100"/>
    </row>
    <row r="11" spans="2:9">
      <c r="B11" s="5"/>
    </row>
    <row r="12" spans="2:9">
      <c r="B12" s="5"/>
    </row>
    <row r="13" spans="2:9">
      <c r="B13" s="99" t="s">
        <v>143</v>
      </c>
      <c r="C13" s="99"/>
      <c r="D13" s="99"/>
      <c r="E13" s="99"/>
      <c r="F13" s="99"/>
      <c r="G13" s="99"/>
      <c r="H13" s="99"/>
      <c r="I13" s="99"/>
    </row>
    <row r="14" spans="2:9" ht="25.5" customHeight="1">
      <c r="B14" s="5"/>
    </row>
    <row r="15" spans="2:9">
      <c r="B15" s="18"/>
      <c r="E15" s="18"/>
      <c r="F15" s="76" t="s">
        <v>2</v>
      </c>
    </row>
    <row r="16" spans="2:9">
      <c r="B16" s="18"/>
      <c r="E16" s="18"/>
      <c r="F16" s="76" t="s">
        <v>3</v>
      </c>
    </row>
    <row r="17" spans="2:11">
      <c r="B17" s="18"/>
      <c r="E17" s="18"/>
      <c r="F17" s="76" t="s">
        <v>4</v>
      </c>
    </row>
    <row r="18" spans="2:11">
      <c r="B18" s="18"/>
      <c r="E18" s="18"/>
      <c r="F18" s="76" t="s">
        <v>5</v>
      </c>
    </row>
    <row r="19" spans="2:11" ht="15.75" thickBot="1">
      <c r="B19" s="3"/>
    </row>
    <row r="20" spans="2:11" ht="41.25" customHeight="1" thickBot="1">
      <c r="B20" s="92" t="s">
        <v>52</v>
      </c>
      <c r="C20" s="92" t="s">
        <v>6</v>
      </c>
      <c r="D20" s="92" t="s">
        <v>53</v>
      </c>
      <c r="E20" s="84" t="s">
        <v>7</v>
      </c>
      <c r="F20" s="102"/>
      <c r="G20" s="102"/>
      <c r="H20" s="102"/>
      <c r="I20" s="85"/>
    </row>
    <row r="21" spans="2:11" ht="90.75" thickBot="1">
      <c r="B21" s="101"/>
      <c r="C21" s="93"/>
      <c r="D21" s="101"/>
      <c r="E21" s="19" t="s">
        <v>54</v>
      </c>
      <c r="F21" s="20" t="s">
        <v>55</v>
      </c>
      <c r="G21" s="20" t="s">
        <v>44</v>
      </c>
      <c r="H21" s="20" t="s">
        <v>56</v>
      </c>
      <c r="I21" s="20" t="s">
        <v>46</v>
      </c>
    </row>
    <row r="22" spans="2:11" ht="15.75" thickBot="1">
      <c r="B22" s="17">
        <v>1</v>
      </c>
      <c r="C22" s="72">
        <v>2</v>
      </c>
      <c r="D22" s="72">
        <v>3</v>
      </c>
      <c r="E22" s="72">
        <v>4</v>
      </c>
      <c r="F22" s="72">
        <v>5</v>
      </c>
      <c r="G22" s="72">
        <v>6</v>
      </c>
      <c r="H22" s="72">
        <v>7</v>
      </c>
      <c r="I22" s="72">
        <v>8</v>
      </c>
    </row>
    <row r="23" spans="2:11" ht="24" customHeight="1" thickBot="1">
      <c r="B23" s="86" t="s">
        <v>8</v>
      </c>
      <c r="C23" s="87"/>
      <c r="D23" s="87"/>
      <c r="E23" s="87"/>
      <c r="F23" s="87"/>
      <c r="G23" s="87"/>
      <c r="H23" s="87"/>
      <c r="I23" s="88"/>
    </row>
    <row r="24" spans="2:11" ht="71.25" customHeight="1" thickBot="1">
      <c r="B24" s="36" t="s">
        <v>26</v>
      </c>
      <c r="C24" s="64">
        <v>101</v>
      </c>
      <c r="D24" s="64" t="s">
        <v>9</v>
      </c>
      <c r="E24" s="68">
        <v>1</v>
      </c>
      <c r="F24" s="68">
        <v>1</v>
      </c>
      <c r="G24" s="68">
        <v>1</v>
      </c>
      <c r="H24" s="68">
        <v>1</v>
      </c>
      <c r="I24" s="68">
        <v>1</v>
      </c>
    </row>
    <row r="25" spans="2:11" ht="65.25" customHeight="1" thickBot="1">
      <c r="B25" s="36" t="s">
        <v>27</v>
      </c>
      <c r="C25" s="64">
        <v>102</v>
      </c>
      <c r="D25" s="64" t="s">
        <v>9</v>
      </c>
      <c r="E25" s="68">
        <v>1</v>
      </c>
      <c r="F25" s="68">
        <v>1</v>
      </c>
      <c r="G25" s="68">
        <v>1</v>
      </c>
      <c r="H25" s="68">
        <v>1</v>
      </c>
      <c r="I25" s="68">
        <v>1</v>
      </c>
    </row>
    <row r="26" spans="2:11" ht="68.25" customHeight="1" thickBot="1">
      <c r="B26" s="57" t="s">
        <v>28</v>
      </c>
      <c r="C26" s="37">
        <v>103</v>
      </c>
      <c r="D26" s="37" t="s">
        <v>9</v>
      </c>
      <c r="E26" s="68">
        <v>1</v>
      </c>
      <c r="F26" s="68">
        <v>1</v>
      </c>
      <c r="G26" s="68">
        <v>1</v>
      </c>
      <c r="H26" s="68">
        <v>1</v>
      </c>
      <c r="I26" s="68">
        <v>1</v>
      </c>
    </row>
    <row r="27" spans="2:11" ht="15.75" thickBot="1">
      <c r="B27" s="89" t="s">
        <v>10</v>
      </c>
      <c r="C27" s="90"/>
      <c r="D27" s="90"/>
      <c r="E27" s="90"/>
      <c r="F27" s="90"/>
      <c r="G27" s="90"/>
      <c r="H27" s="90"/>
      <c r="I27" s="91"/>
    </row>
    <row r="28" spans="2:11" ht="27.75" customHeight="1" thickBot="1">
      <c r="B28" s="12" t="s">
        <v>57</v>
      </c>
      <c r="C28" s="71">
        <v>200</v>
      </c>
      <c r="D28" s="71" t="s">
        <v>11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2:11" ht="52.5" customHeight="1" thickBot="1">
      <c r="B29" s="8" t="s">
        <v>29</v>
      </c>
      <c r="C29" s="71">
        <v>201</v>
      </c>
      <c r="D29" s="71" t="s">
        <v>9</v>
      </c>
      <c r="E29" s="71" t="s">
        <v>12</v>
      </c>
      <c r="F29" s="71">
        <v>0</v>
      </c>
      <c r="G29" s="71">
        <v>0</v>
      </c>
      <c r="H29" s="71">
        <v>0</v>
      </c>
      <c r="I29" s="71">
        <v>0</v>
      </c>
    </row>
    <row r="30" spans="2:11" ht="20.25" customHeight="1" thickBot="1">
      <c r="B30" s="14" t="s">
        <v>30</v>
      </c>
      <c r="C30" s="13">
        <v>210</v>
      </c>
      <c r="D30" s="13" t="s">
        <v>11</v>
      </c>
      <c r="E30" s="67">
        <v>709805555.30999994</v>
      </c>
      <c r="F30" s="67">
        <v>2167145072.8800001</v>
      </c>
      <c r="G30" s="67">
        <v>2630984000</v>
      </c>
      <c r="H30" s="67">
        <v>3086310100</v>
      </c>
      <c r="I30" s="69">
        <v>3334061600</v>
      </c>
      <c r="K30" s="32"/>
    </row>
    <row r="31" spans="2:11" ht="39" customHeight="1" thickBot="1">
      <c r="B31" s="15" t="s">
        <v>31</v>
      </c>
      <c r="C31" s="71">
        <v>211</v>
      </c>
      <c r="D31" s="71" t="s">
        <v>9</v>
      </c>
      <c r="E31" s="55" t="s">
        <v>12</v>
      </c>
      <c r="F31" s="54">
        <f>(F30/E30)</f>
        <v>3.0531531581681168</v>
      </c>
      <c r="G31" s="54">
        <f>(G30/F30)</f>
        <v>1.2140322458909441</v>
      </c>
      <c r="H31" s="54">
        <f>(H30/G30)</f>
        <v>1.1730630440930085</v>
      </c>
      <c r="I31" s="54">
        <f>(I30/H30)</f>
        <v>1.0802743379545692</v>
      </c>
    </row>
    <row r="32" spans="2:11" ht="15.75" thickBot="1">
      <c r="B32" s="89" t="s">
        <v>13</v>
      </c>
      <c r="C32" s="90"/>
      <c r="D32" s="90"/>
      <c r="E32" s="90"/>
      <c r="F32" s="90"/>
      <c r="G32" s="90"/>
      <c r="H32" s="90"/>
      <c r="I32" s="91"/>
    </row>
    <row r="33" spans="2:9" ht="54" customHeight="1" thickBot="1">
      <c r="B33" s="12" t="s">
        <v>32</v>
      </c>
      <c r="C33" s="71">
        <v>300</v>
      </c>
      <c r="D33" s="71" t="s">
        <v>83</v>
      </c>
      <c r="E33" s="60">
        <v>12528</v>
      </c>
      <c r="F33" s="60">
        <v>12701</v>
      </c>
      <c r="G33" s="60">
        <v>12701</v>
      </c>
      <c r="H33" s="60">
        <v>12701</v>
      </c>
      <c r="I33" s="60">
        <v>12701</v>
      </c>
    </row>
    <row r="34" spans="2:9" ht="84" customHeight="1" thickBot="1">
      <c r="B34" s="8" t="s">
        <v>33</v>
      </c>
      <c r="C34" s="71">
        <v>301</v>
      </c>
      <c r="D34" s="71" t="s">
        <v>9</v>
      </c>
      <c r="E34" s="34" t="s">
        <v>12</v>
      </c>
      <c r="F34" s="33">
        <f>(F33/E33)</f>
        <v>1.013809067688378</v>
      </c>
      <c r="G34" s="33">
        <f>(G33/F33)</f>
        <v>1</v>
      </c>
      <c r="H34" s="33">
        <f>(H33/G33)</f>
        <v>1</v>
      </c>
      <c r="I34" s="33">
        <f>(I33/H33)</f>
        <v>1</v>
      </c>
    </row>
    <row r="35" spans="2:9" ht="53.25" customHeight="1" thickBot="1">
      <c r="B35" s="31" t="s">
        <v>34</v>
      </c>
      <c r="C35" s="13">
        <v>310</v>
      </c>
      <c r="D35" s="13" t="s">
        <v>83</v>
      </c>
      <c r="E35" s="61">
        <v>17249</v>
      </c>
      <c r="F35" s="62">
        <v>17704</v>
      </c>
      <c r="G35" s="61">
        <v>18249</v>
      </c>
      <c r="H35" s="61">
        <v>18249</v>
      </c>
      <c r="I35" s="61">
        <v>18249</v>
      </c>
    </row>
    <row r="36" spans="2:9" ht="95.25" customHeight="1" thickBot="1">
      <c r="B36" s="12" t="s">
        <v>35</v>
      </c>
      <c r="C36" s="13">
        <v>311</v>
      </c>
      <c r="D36" s="13" t="s">
        <v>9</v>
      </c>
      <c r="E36" s="17" t="s">
        <v>12</v>
      </c>
      <c r="F36" s="35">
        <f>(F35/E35)</f>
        <v>1.0263783407733782</v>
      </c>
      <c r="G36" s="35">
        <f>(G35/F35)</f>
        <v>1.0307840036150022</v>
      </c>
      <c r="H36" s="35">
        <f>(H35/G35)</f>
        <v>1</v>
      </c>
      <c r="I36" s="35">
        <f>(I35/H35)</f>
        <v>1</v>
      </c>
    </row>
    <row r="37" spans="2:9" ht="90.75" customHeight="1" thickBot="1">
      <c r="B37" s="36" t="s">
        <v>36</v>
      </c>
      <c r="C37" s="37">
        <v>320</v>
      </c>
      <c r="D37" s="53" t="s">
        <v>83</v>
      </c>
      <c r="E37" s="63">
        <f>E35</f>
        <v>17249</v>
      </c>
      <c r="F37" s="63">
        <f t="shared" ref="F37:I37" si="0">F35</f>
        <v>17704</v>
      </c>
      <c r="G37" s="63">
        <f t="shared" si="0"/>
        <v>18249</v>
      </c>
      <c r="H37" s="63">
        <f t="shared" si="0"/>
        <v>18249</v>
      </c>
      <c r="I37" s="63">
        <f t="shared" si="0"/>
        <v>18249</v>
      </c>
    </row>
    <row r="38" spans="2:9" ht="65.25" customHeight="1" thickBot="1">
      <c r="B38" s="36" t="s">
        <v>37</v>
      </c>
      <c r="C38" s="53">
        <v>400</v>
      </c>
      <c r="D38" s="53" t="s">
        <v>9</v>
      </c>
      <c r="E38" s="54">
        <f>(E37/E35)</f>
        <v>1</v>
      </c>
      <c r="F38" s="54">
        <f t="shared" ref="F38:I38" si="1">(F37/F35)</f>
        <v>1</v>
      </c>
      <c r="G38" s="54">
        <f>(G37/G35)</f>
        <v>1</v>
      </c>
      <c r="H38" s="54">
        <f t="shared" si="1"/>
        <v>1</v>
      </c>
      <c r="I38" s="54">
        <f t="shared" si="1"/>
        <v>1</v>
      </c>
    </row>
    <row r="39" spans="2:9" ht="38.25" customHeight="1" thickBot="1">
      <c r="B39" s="36" t="s">
        <v>38</v>
      </c>
      <c r="C39" s="53">
        <v>500</v>
      </c>
      <c r="D39" s="53" t="s">
        <v>9</v>
      </c>
      <c r="E39" s="54">
        <f>(E35/E33)</f>
        <v>1.3768358876117497</v>
      </c>
      <c r="F39" s="54">
        <f>(F35/F33)</f>
        <v>1.3939059916542005</v>
      </c>
      <c r="G39" s="54">
        <f t="shared" ref="G39:I39" si="2">(G35/G33)</f>
        <v>1.4368159987402567</v>
      </c>
      <c r="H39" s="54">
        <f t="shared" si="2"/>
        <v>1.4368159987402567</v>
      </c>
      <c r="I39" s="54">
        <f t="shared" si="2"/>
        <v>1.4368159987402567</v>
      </c>
    </row>
    <row r="40" spans="2:9" ht="28.5" customHeight="1" thickBot="1">
      <c r="B40" s="36" t="s">
        <v>39</v>
      </c>
      <c r="C40" s="64">
        <v>600</v>
      </c>
      <c r="D40" s="64" t="s">
        <v>9</v>
      </c>
      <c r="E40" s="65">
        <v>0.50749999999999995</v>
      </c>
      <c r="F40" s="65">
        <v>0.50090000000000001</v>
      </c>
      <c r="G40" s="65">
        <v>0.50860000000000005</v>
      </c>
      <c r="H40" s="66" t="s">
        <v>82</v>
      </c>
      <c r="I40" s="66" t="s">
        <v>82</v>
      </c>
    </row>
    <row r="41" spans="2:9" ht="7.5" customHeight="1">
      <c r="B41" s="3"/>
    </row>
    <row r="42" spans="2:9">
      <c r="B42" s="9" t="s">
        <v>14</v>
      </c>
    </row>
    <row r="43" spans="2:9">
      <c r="B43" s="9" t="s">
        <v>15</v>
      </c>
    </row>
    <row r="44" spans="2:9">
      <c r="B44" s="9" t="s">
        <v>142</v>
      </c>
    </row>
    <row r="45" spans="2:9">
      <c r="B45" s="9"/>
    </row>
    <row r="46" spans="2:9">
      <c r="E46" s="18"/>
      <c r="F46" s="76" t="s">
        <v>16</v>
      </c>
      <c r="G46" s="18"/>
      <c r="H46" s="18"/>
    </row>
    <row r="47" spans="2:9">
      <c r="E47" s="18"/>
      <c r="F47" s="76" t="s">
        <v>17</v>
      </c>
      <c r="G47" s="18"/>
      <c r="H47" s="18"/>
    </row>
    <row r="48" spans="2:9">
      <c r="E48" s="18"/>
      <c r="F48" s="76" t="s">
        <v>18</v>
      </c>
      <c r="G48" s="18"/>
      <c r="H48" s="18"/>
    </row>
    <row r="49" spans="2:9">
      <c r="E49" s="18"/>
      <c r="F49" s="76" t="s">
        <v>19</v>
      </c>
      <c r="G49" s="18"/>
      <c r="H49" s="18"/>
    </row>
    <row r="50" spans="2:9">
      <c r="E50" s="18"/>
      <c r="F50" s="76" t="s">
        <v>20</v>
      </c>
      <c r="G50" s="18"/>
      <c r="H50" s="18"/>
    </row>
    <row r="51" spans="2:9" ht="15.75" thickBot="1">
      <c r="B51" s="5"/>
    </row>
    <row r="52" spans="2:9" ht="64.5" thickBot="1">
      <c r="B52" s="71" t="s">
        <v>40</v>
      </c>
      <c r="C52" s="92" t="s">
        <v>21</v>
      </c>
      <c r="D52" s="75" t="s">
        <v>41</v>
      </c>
      <c r="E52" s="94" t="s">
        <v>22</v>
      </c>
      <c r="F52" s="95"/>
      <c r="G52" s="95"/>
      <c r="H52" s="95"/>
      <c r="I52" s="96"/>
    </row>
    <row r="53" spans="2:9" ht="81.75" customHeight="1" thickBot="1">
      <c r="B53" s="24"/>
      <c r="C53" s="93"/>
      <c r="D53" s="16"/>
      <c r="E53" s="71" t="s">
        <v>42</v>
      </c>
      <c r="F53" s="75" t="s">
        <v>43</v>
      </c>
      <c r="G53" s="75" t="s">
        <v>44</v>
      </c>
      <c r="H53" s="75" t="s">
        <v>45</v>
      </c>
      <c r="I53" s="75" t="s">
        <v>46</v>
      </c>
    </row>
    <row r="54" spans="2:9" ht="15.75" thickBot="1">
      <c r="B54" s="17">
        <v>1</v>
      </c>
      <c r="C54" s="72">
        <v>2</v>
      </c>
      <c r="D54" s="72">
        <v>3</v>
      </c>
      <c r="E54" s="72">
        <v>4</v>
      </c>
      <c r="F54" s="72">
        <v>5</v>
      </c>
      <c r="G54" s="72">
        <v>6</v>
      </c>
      <c r="H54" s="72">
        <v>7</v>
      </c>
      <c r="I54" s="72">
        <v>8</v>
      </c>
    </row>
    <row r="55" spans="2:9" s="30" customFormat="1" ht="15.75" thickBot="1">
      <c r="B55" s="48" t="s">
        <v>84</v>
      </c>
      <c r="C55" s="49"/>
      <c r="D55" s="50" t="s">
        <v>81</v>
      </c>
      <c r="E55" s="51">
        <v>1</v>
      </c>
      <c r="F55" s="51">
        <v>1</v>
      </c>
      <c r="G55" s="51">
        <v>1</v>
      </c>
      <c r="H55" s="51">
        <v>1</v>
      </c>
      <c r="I55" s="51">
        <v>1</v>
      </c>
    </row>
    <row r="56" spans="2:9" s="30" customFormat="1" ht="15.75" thickBot="1">
      <c r="B56" s="48" t="s">
        <v>85</v>
      </c>
      <c r="C56" s="49"/>
      <c r="D56" s="50" t="s">
        <v>81</v>
      </c>
      <c r="E56" s="51">
        <v>0.97199999999999998</v>
      </c>
      <c r="F56" s="51">
        <v>1.1479999999999999</v>
      </c>
      <c r="G56" s="51">
        <v>1</v>
      </c>
      <c r="H56" s="51">
        <v>1</v>
      </c>
      <c r="I56" s="51">
        <v>1</v>
      </c>
    </row>
    <row r="57" spans="2:9" s="30" customFormat="1" ht="15.75" thickBot="1">
      <c r="B57" s="48" t="s">
        <v>86</v>
      </c>
      <c r="C57" s="49"/>
      <c r="D57" s="50" t="s">
        <v>81</v>
      </c>
      <c r="E57" s="51">
        <v>1.222</v>
      </c>
      <c r="F57" s="51">
        <v>1.129</v>
      </c>
      <c r="G57" s="51">
        <v>1</v>
      </c>
      <c r="H57" s="51">
        <v>1</v>
      </c>
      <c r="I57" s="51">
        <v>1</v>
      </c>
    </row>
    <row r="58" spans="2:9" s="30" customFormat="1" ht="100.5" customHeight="1" thickBot="1">
      <c r="B58" s="52" t="s">
        <v>87</v>
      </c>
      <c r="C58" s="49"/>
      <c r="D58" s="50" t="s">
        <v>81</v>
      </c>
      <c r="E58" s="51">
        <v>1.0646666666666667</v>
      </c>
      <c r="F58" s="51">
        <v>1.0923333333333332</v>
      </c>
      <c r="G58" s="51">
        <v>1</v>
      </c>
      <c r="H58" s="51">
        <v>1</v>
      </c>
      <c r="I58" s="51">
        <v>1</v>
      </c>
    </row>
    <row r="59" spans="2:9" s="30" customFormat="1" ht="15.75" thickBot="1">
      <c r="B59" s="48" t="s">
        <v>84</v>
      </c>
      <c r="C59" s="49"/>
      <c r="D59" s="50" t="s">
        <v>81</v>
      </c>
      <c r="E59" s="51">
        <v>1</v>
      </c>
      <c r="F59" s="51">
        <v>0.999</v>
      </c>
      <c r="G59" s="51">
        <v>1</v>
      </c>
      <c r="H59" s="51">
        <v>1</v>
      </c>
      <c r="I59" s="51">
        <v>1</v>
      </c>
    </row>
    <row r="60" spans="2:9" s="30" customFormat="1" ht="15.75" thickBot="1">
      <c r="B60" s="48" t="s">
        <v>85</v>
      </c>
      <c r="C60" s="49"/>
      <c r="D60" s="50" t="s">
        <v>81</v>
      </c>
      <c r="E60" s="51">
        <v>1</v>
      </c>
      <c r="F60" s="51">
        <v>1.1040000000000001</v>
      </c>
      <c r="G60" s="51">
        <v>1</v>
      </c>
      <c r="H60" s="51">
        <v>1</v>
      </c>
      <c r="I60" s="51">
        <v>1</v>
      </c>
    </row>
    <row r="61" spans="2:9" s="30" customFormat="1" ht="15.75" thickBot="1">
      <c r="B61" s="48" t="s">
        <v>86</v>
      </c>
      <c r="C61" s="49"/>
      <c r="D61" s="50" t="s">
        <v>81</v>
      </c>
      <c r="E61" s="51">
        <v>0.95</v>
      </c>
      <c r="F61" s="51">
        <v>1.04</v>
      </c>
      <c r="G61" s="51">
        <v>1</v>
      </c>
      <c r="H61" s="51">
        <v>1</v>
      </c>
      <c r="I61" s="51">
        <v>1</v>
      </c>
    </row>
    <row r="62" spans="2:9" s="30" customFormat="1" ht="51.75" customHeight="1" thickBot="1">
      <c r="B62" s="52" t="s">
        <v>94</v>
      </c>
      <c r="C62" s="49"/>
      <c r="D62" s="50" t="s">
        <v>81</v>
      </c>
      <c r="E62" s="51">
        <v>0.98333333333333339</v>
      </c>
      <c r="F62" s="51">
        <v>1.0476666666666667</v>
      </c>
      <c r="G62" s="51">
        <v>1</v>
      </c>
      <c r="H62" s="51">
        <v>1</v>
      </c>
      <c r="I62" s="51">
        <v>1</v>
      </c>
    </row>
    <row r="63" spans="2:9" s="30" customFormat="1" ht="15.75" thickBot="1">
      <c r="B63" s="48" t="s">
        <v>84</v>
      </c>
      <c r="C63" s="49"/>
      <c r="D63" s="50" t="s">
        <v>81</v>
      </c>
      <c r="E63" s="51">
        <v>1</v>
      </c>
      <c r="F63" s="51">
        <v>1</v>
      </c>
      <c r="G63" s="51">
        <v>1</v>
      </c>
      <c r="H63" s="51">
        <v>1</v>
      </c>
      <c r="I63" s="51">
        <v>1</v>
      </c>
    </row>
    <row r="64" spans="2:9" s="30" customFormat="1" ht="15.75" thickBot="1">
      <c r="B64" s="48" t="s">
        <v>85</v>
      </c>
      <c r="C64" s="49"/>
      <c r="D64" s="50" t="s">
        <v>81</v>
      </c>
      <c r="E64" s="51">
        <v>1.177</v>
      </c>
      <c r="F64" s="51">
        <v>1.012</v>
      </c>
      <c r="G64" s="51">
        <v>1</v>
      </c>
      <c r="H64" s="51">
        <v>1</v>
      </c>
      <c r="I64" s="51">
        <v>1</v>
      </c>
    </row>
    <row r="65" spans="2:9" s="30" customFormat="1" ht="15.75" thickBot="1">
      <c r="B65" s="48" t="s">
        <v>86</v>
      </c>
      <c r="C65" s="49"/>
      <c r="D65" s="50" t="s">
        <v>81</v>
      </c>
      <c r="E65" s="51">
        <v>0.72899999999999998</v>
      </c>
      <c r="F65" s="51">
        <v>1</v>
      </c>
      <c r="G65" s="51">
        <v>1</v>
      </c>
      <c r="H65" s="51">
        <v>1</v>
      </c>
      <c r="I65" s="51">
        <v>1</v>
      </c>
    </row>
    <row r="66" spans="2:9" s="30" customFormat="1" ht="59.25" customHeight="1" thickBot="1">
      <c r="B66" s="52" t="s">
        <v>95</v>
      </c>
      <c r="C66" s="49"/>
      <c r="D66" s="50" t="s">
        <v>81</v>
      </c>
      <c r="E66" s="51">
        <v>0.96866666666666668</v>
      </c>
      <c r="F66" s="51">
        <v>1.004</v>
      </c>
      <c r="G66" s="51">
        <v>1</v>
      </c>
      <c r="H66" s="51">
        <v>1</v>
      </c>
      <c r="I66" s="51">
        <v>1</v>
      </c>
    </row>
    <row r="67" spans="2:9" s="30" customFormat="1" ht="15.75" thickBot="1">
      <c r="B67" s="48" t="s">
        <v>84</v>
      </c>
      <c r="C67" s="49"/>
      <c r="D67" s="50" t="s">
        <v>81</v>
      </c>
      <c r="E67" s="51">
        <v>1</v>
      </c>
      <c r="F67" s="51">
        <v>1</v>
      </c>
      <c r="G67" s="51">
        <v>1</v>
      </c>
      <c r="H67" s="51">
        <v>1</v>
      </c>
      <c r="I67" s="51">
        <v>1</v>
      </c>
    </row>
    <row r="68" spans="2:9" s="30" customFormat="1" ht="15.75" thickBot="1">
      <c r="B68" s="48" t="s">
        <v>85</v>
      </c>
      <c r="C68" s="49"/>
      <c r="D68" s="50" t="s">
        <v>81</v>
      </c>
      <c r="E68" s="51">
        <v>1.0229999999999999</v>
      </c>
      <c r="F68" s="51">
        <v>1.0880000000000001</v>
      </c>
      <c r="G68" s="51">
        <v>1</v>
      </c>
      <c r="H68" s="51">
        <v>1</v>
      </c>
      <c r="I68" s="51">
        <v>1</v>
      </c>
    </row>
    <row r="69" spans="2:9" s="30" customFormat="1" ht="15.75" thickBot="1">
      <c r="B69" s="48" t="s">
        <v>86</v>
      </c>
      <c r="C69" s="49"/>
      <c r="D69" s="50" t="s">
        <v>81</v>
      </c>
      <c r="E69" s="51">
        <v>1</v>
      </c>
      <c r="F69" s="51">
        <v>0.93100000000000005</v>
      </c>
      <c r="G69" s="51">
        <v>1</v>
      </c>
      <c r="H69" s="51">
        <v>1</v>
      </c>
      <c r="I69" s="51">
        <v>1</v>
      </c>
    </row>
    <row r="70" spans="2:9" s="30" customFormat="1" ht="48.75" thickBot="1">
      <c r="B70" s="52" t="s">
        <v>96</v>
      </c>
      <c r="C70" s="49"/>
      <c r="D70" s="50" t="s">
        <v>81</v>
      </c>
      <c r="E70" s="51">
        <v>1.0076666666666665</v>
      </c>
      <c r="F70" s="51">
        <v>1.0063333333333333</v>
      </c>
      <c r="G70" s="51">
        <v>1</v>
      </c>
      <c r="H70" s="51">
        <v>1</v>
      </c>
      <c r="I70" s="51">
        <v>1</v>
      </c>
    </row>
    <row r="71" spans="2:9" s="30" customFormat="1" ht="15.75" thickBot="1">
      <c r="B71" s="48" t="s">
        <v>84</v>
      </c>
      <c r="C71" s="49"/>
      <c r="D71" s="50" t="s">
        <v>81</v>
      </c>
      <c r="E71" s="51">
        <v>1</v>
      </c>
      <c r="F71" s="51">
        <v>0.997</v>
      </c>
      <c r="G71" s="51">
        <v>1</v>
      </c>
      <c r="H71" s="51">
        <v>1</v>
      </c>
      <c r="I71" s="51">
        <v>1</v>
      </c>
    </row>
    <row r="72" spans="2:9" s="30" customFormat="1" ht="15.75" thickBot="1">
      <c r="B72" s="48" t="s">
        <v>85</v>
      </c>
      <c r="C72" s="49"/>
      <c r="D72" s="50" t="s">
        <v>81</v>
      </c>
      <c r="E72" s="51">
        <v>1.079</v>
      </c>
      <c r="F72" s="51">
        <v>1.0740000000000001</v>
      </c>
      <c r="G72" s="51">
        <v>1</v>
      </c>
      <c r="H72" s="51">
        <v>1</v>
      </c>
      <c r="I72" s="51">
        <v>1</v>
      </c>
    </row>
    <row r="73" spans="2:9" s="30" customFormat="1" ht="15.75" thickBot="1">
      <c r="B73" s="48" t="s">
        <v>86</v>
      </c>
      <c r="C73" s="49"/>
      <c r="D73" s="50" t="s">
        <v>81</v>
      </c>
      <c r="E73" s="51">
        <v>1.0609999999999999</v>
      </c>
      <c r="F73" s="51">
        <v>0.92</v>
      </c>
      <c r="G73" s="51">
        <v>1</v>
      </c>
      <c r="H73" s="51">
        <v>1</v>
      </c>
      <c r="I73" s="51">
        <v>1</v>
      </c>
    </row>
    <row r="74" spans="2:9" s="30" customFormat="1" ht="99.75" customHeight="1" thickBot="1">
      <c r="B74" s="52" t="s">
        <v>97</v>
      </c>
      <c r="C74" s="49"/>
      <c r="D74" s="50" t="s">
        <v>81</v>
      </c>
      <c r="E74" s="51">
        <v>1.0466666666666666</v>
      </c>
      <c r="F74" s="51">
        <v>0.997</v>
      </c>
      <c r="G74" s="51">
        <v>1</v>
      </c>
      <c r="H74" s="51">
        <v>1</v>
      </c>
      <c r="I74" s="51">
        <v>1</v>
      </c>
    </row>
    <row r="75" spans="2:9" s="30" customFormat="1" ht="15.75" thickBot="1">
      <c r="B75" s="48" t="s">
        <v>84</v>
      </c>
      <c r="C75" s="49"/>
      <c r="D75" s="50" t="s">
        <v>81</v>
      </c>
      <c r="E75" s="51">
        <v>1</v>
      </c>
      <c r="F75" s="51">
        <v>0.999</v>
      </c>
      <c r="G75" s="51">
        <v>1</v>
      </c>
      <c r="H75" s="51">
        <v>1</v>
      </c>
      <c r="I75" s="51">
        <v>1</v>
      </c>
    </row>
    <row r="76" spans="2:9" s="30" customFormat="1" ht="15.75" thickBot="1">
      <c r="B76" s="48" t="s">
        <v>85</v>
      </c>
      <c r="C76" s="49"/>
      <c r="D76" s="50" t="s">
        <v>81</v>
      </c>
      <c r="E76" s="51">
        <v>1.1839999999999999</v>
      </c>
      <c r="F76" s="51">
        <v>1.0529999999999999</v>
      </c>
      <c r="G76" s="51">
        <v>1</v>
      </c>
      <c r="H76" s="51">
        <v>1</v>
      </c>
      <c r="I76" s="51">
        <v>1</v>
      </c>
    </row>
    <row r="77" spans="2:9" s="30" customFormat="1" ht="15.75" thickBot="1">
      <c r="B77" s="48" t="s">
        <v>86</v>
      </c>
      <c r="C77" s="49"/>
      <c r="D77" s="50" t="s">
        <v>81</v>
      </c>
      <c r="E77" s="51">
        <v>0.68799999999999994</v>
      </c>
      <c r="F77" s="51">
        <v>1.0389999999999999</v>
      </c>
      <c r="G77" s="51">
        <v>1</v>
      </c>
      <c r="H77" s="51">
        <v>1</v>
      </c>
      <c r="I77" s="51">
        <v>1</v>
      </c>
    </row>
    <row r="78" spans="2:9" s="30" customFormat="1" ht="100.5" customHeight="1" thickBot="1">
      <c r="B78" s="52" t="s">
        <v>98</v>
      </c>
      <c r="C78" s="49"/>
      <c r="D78" s="50" t="s">
        <v>81</v>
      </c>
      <c r="E78" s="51">
        <v>0.95733333333333326</v>
      </c>
      <c r="F78" s="51">
        <v>1.0303333333333333</v>
      </c>
      <c r="G78" s="51">
        <v>1</v>
      </c>
      <c r="H78" s="51">
        <v>1</v>
      </c>
      <c r="I78" s="51">
        <v>1</v>
      </c>
    </row>
    <row r="79" spans="2:9" s="30" customFormat="1" ht="15.75" thickBot="1">
      <c r="B79" s="48" t="s">
        <v>84</v>
      </c>
      <c r="C79" s="49"/>
      <c r="D79" s="50" t="s">
        <v>81</v>
      </c>
      <c r="E79" s="51">
        <v>1</v>
      </c>
      <c r="F79" s="51">
        <v>0.996</v>
      </c>
      <c r="G79" s="51">
        <v>1</v>
      </c>
      <c r="H79" s="51">
        <v>1</v>
      </c>
      <c r="I79" s="51">
        <v>1</v>
      </c>
    </row>
    <row r="80" spans="2:9" s="30" customFormat="1" ht="15.75" thickBot="1">
      <c r="B80" s="48" t="s">
        <v>85</v>
      </c>
      <c r="C80" s="49"/>
      <c r="D80" s="50" t="s">
        <v>81</v>
      </c>
      <c r="E80" s="51">
        <v>0.97899999999999998</v>
      </c>
      <c r="F80" s="51">
        <v>1.194</v>
      </c>
      <c r="G80" s="51">
        <v>1</v>
      </c>
      <c r="H80" s="51">
        <v>1</v>
      </c>
      <c r="I80" s="51">
        <v>1</v>
      </c>
    </row>
    <row r="81" spans="2:9" s="30" customFormat="1" ht="15.75" thickBot="1">
      <c r="B81" s="48" t="s">
        <v>86</v>
      </c>
      <c r="C81" s="49"/>
      <c r="D81" s="50" t="s">
        <v>81</v>
      </c>
      <c r="E81" s="51">
        <v>1</v>
      </c>
      <c r="F81" s="51">
        <v>1.01</v>
      </c>
      <c r="G81" s="51">
        <v>1</v>
      </c>
      <c r="H81" s="51">
        <v>1</v>
      </c>
      <c r="I81" s="51">
        <v>1</v>
      </c>
    </row>
    <row r="82" spans="2:9" s="30" customFormat="1" ht="60.75" thickBot="1">
      <c r="B82" s="52" t="s">
        <v>99</v>
      </c>
      <c r="C82" s="49"/>
      <c r="D82" s="50" t="s">
        <v>81</v>
      </c>
      <c r="E82" s="51">
        <v>0.99299999999999999</v>
      </c>
      <c r="F82" s="51">
        <v>1.0666666666666667</v>
      </c>
      <c r="G82" s="51">
        <v>1</v>
      </c>
      <c r="H82" s="51">
        <v>1</v>
      </c>
      <c r="I82" s="51">
        <v>1</v>
      </c>
    </row>
    <row r="83" spans="2:9" s="30" customFormat="1" ht="15.75" thickBot="1">
      <c r="B83" s="48" t="s">
        <v>84</v>
      </c>
      <c r="C83" s="49"/>
      <c r="D83" s="50" t="s">
        <v>81</v>
      </c>
      <c r="E83" s="51">
        <v>1</v>
      </c>
      <c r="F83" s="51">
        <v>1</v>
      </c>
      <c r="G83" s="51">
        <v>1</v>
      </c>
      <c r="H83" s="51">
        <v>1</v>
      </c>
      <c r="I83" s="51">
        <v>1</v>
      </c>
    </row>
    <row r="84" spans="2:9" s="30" customFormat="1" ht="15.75" thickBot="1">
      <c r="B84" s="48" t="s">
        <v>85</v>
      </c>
      <c r="C84" s="49"/>
      <c r="D84" s="50" t="s">
        <v>81</v>
      </c>
      <c r="E84" s="51">
        <v>1.1080000000000001</v>
      </c>
      <c r="F84" s="51">
        <v>1.0880000000000001</v>
      </c>
      <c r="G84" s="51">
        <v>1</v>
      </c>
      <c r="H84" s="51">
        <v>1</v>
      </c>
      <c r="I84" s="51">
        <v>1</v>
      </c>
    </row>
    <row r="85" spans="2:9" s="30" customFormat="1" ht="15.75" thickBot="1">
      <c r="B85" s="48" t="s">
        <v>86</v>
      </c>
      <c r="C85" s="49"/>
      <c r="D85" s="50" t="s">
        <v>81</v>
      </c>
      <c r="E85" s="51">
        <v>1.036</v>
      </c>
      <c r="F85" s="51">
        <v>1</v>
      </c>
      <c r="G85" s="51">
        <v>1</v>
      </c>
      <c r="H85" s="51">
        <v>1</v>
      </c>
      <c r="I85" s="51">
        <v>1</v>
      </c>
    </row>
    <row r="86" spans="2:9" s="30" customFormat="1" ht="60.75" thickBot="1">
      <c r="B86" s="52" t="s">
        <v>100</v>
      </c>
      <c r="C86" s="49"/>
      <c r="D86" s="50" t="s">
        <v>81</v>
      </c>
      <c r="E86" s="51">
        <v>1.048</v>
      </c>
      <c r="F86" s="51">
        <v>1.0293333333333334</v>
      </c>
      <c r="G86" s="51">
        <v>1</v>
      </c>
      <c r="H86" s="51">
        <v>1</v>
      </c>
      <c r="I86" s="51">
        <v>1</v>
      </c>
    </row>
    <row r="87" spans="2:9" s="30" customFormat="1" ht="15.75" thickBot="1">
      <c r="B87" s="48" t="s">
        <v>84</v>
      </c>
      <c r="C87" s="49"/>
      <c r="D87" s="50" t="s">
        <v>81</v>
      </c>
      <c r="E87" s="51">
        <v>1</v>
      </c>
      <c r="F87" s="59">
        <v>1</v>
      </c>
      <c r="G87" s="51">
        <v>1</v>
      </c>
      <c r="H87" s="51">
        <v>1</v>
      </c>
      <c r="I87" s="51">
        <v>1</v>
      </c>
    </row>
    <row r="88" spans="2:9" s="30" customFormat="1" ht="15.75" thickBot="1">
      <c r="B88" s="48" t="s">
        <v>85</v>
      </c>
      <c r="C88" s="49"/>
      <c r="D88" s="50" t="s">
        <v>81</v>
      </c>
      <c r="E88" s="51">
        <v>0.95111111111111113</v>
      </c>
      <c r="F88" s="59">
        <v>1.171</v>
      </c>
      <c r="G88" s="51">
        <v>1</v>
      </c>
      <c r="H88" s="51">
        <v>1</v>
      </c>
      <c r="I88" s="51">
        <v>1</v>
      </c>
    </row>
    <row r="89" spans="2:9" s="30" customFormat="1" ht="15.75" thickBot="1">
      <c r="B89" s="48" t="s">
        <v>86</v>
      </c>
      <c r="C89" s="49"/>
      <c r="D89" s="50" t="s">
        <v>81</v>
      </c>
      <c r="E89" s="51">
        <v>1</v>
      </c>
      <c r="F89" s="59">
        <v>0.95</v>
      </c>
      <c r="G89" s="51">
        <v>1</v>
      </c>
      <c r="H89" s="51">
        <v>1</v>
      </c>
      <c r="I89" s="51">
        <v>1</v>
      </c>
    </row>
    <row r="90" spans="2:9" s="30" customFormat="1" ht="48.75" thickBot="1">
      <c r="B90" s="52" t="s">
        <v>101</v>
      </c>
      <c r="C90" s="49"/>
      <c r="D90" s="50" t="s">
        <v>81</v>
      </c>
      <c r="E90" s="51">
        <v>0.98370370370370364</v>
      </c>
      <c r="F90" s="51">
        <v>1.0403333333333336</v>
      </c>
      <c r="G90" s="51">
        <v>1</v>
      </c>
      <c r="H90" s="51">
        <v>1</v>
      </c>
      <c r="I90" s="51">
        <v>1</v>
      </c>
    </row>
    <row r="91" spans="2:9" s="30" customFormat="1" ht="15.75" thickBot="1">
      <c r="B91" s="48" t="s">
        <v>84</v>
      </c>
      <c r="C91" s="49"/>
      <c r="D91" s="50" t="s">
        <v>81</v>
      </c>
      <c r="E91" s="51">
        <v>1</v>
      </c>
      <c r="F91" s="51">
        <v>0.998</v>
      </c>
      <c r="G91" s="51">
        <v>1</v>
      </c>
      <c r="H91" s="51">
        <v>1</v>
      </c>
      <c r="I91" s="51">
        <v>1</v>
      </c>
    </row>
    <row r="92" spans="2:9" s="30" customFormat="1" ht="15.75" thickBot="1">
      <c r="B92" s="48" t="s">
        <v>85</v>
      </c>
      <c r="C92" s="49"/>
      <c r="D92" s="50" t="s">
        <v>81</v>
      </c>
      <c r="E92" s="51">
        <v>1.0209999999999999</v>
      </c>
      <c r="F92" s="51">
        <v>1.0449999999999999</v>
      </c>
      <c r="G92" s="51">
        <v>1</v>
      </c>
      <c r="H92" s="51">
        <v>1</v>
      </c>
      <c r="I92" s="51">
        <v>1</v>
      </c>
    </row>
    <row r="93" spans="2:9" s="30" customFormat="1" ht="15.75" thickBot="1">
      <c r="B93" s="48" t="s">
        <v>86</v>
      </c>
      <c r="C93" s="49"/>
      <c r="D93" s="50" t="s">
        <v>81</v>
      </c>
      <c r="E93" s="51">
        <v>1.085</v>
      </c>
      <c r="F93" s="51">
        <v>1.044</v>
      </c>
      <c r="G93" s="51">
        <v>1</v>
      </c>
      <c r="H93" s="51">
        <v>1</v>
      </c>
      <c r="I93" s="51">
        <v>1</v>
      </c>
    </row>
    <row r="94" spans="2:9" s="30" customFormat="1" ht="100.5" customHeight="1" thickBot="1">
      <c r="B94" s="52" t="s">
        <v>102</v>
      </c>
      <c r="C94" s="49"/>
      <c r="D94" s="50" t="s">
        <v>81</v>
      </c>
      <c r="E94" s="51">
        <v>1.0353333333333332</v>
      </c>
      <c r="F94" s="51">
        <v>1.0290000000000001</v>
      </c>
      <c r="G94" s="51">
        <v>1</v>
      </c>
      <c r="H94" s="51">
        <v>1</v>
      </c>
      <c r="I94" s="51">
        <v>1</v>
      </c>
    </row>
    <row r="95" spans="2:9" s="30" customFormat="1" ht="15.75" thickBot="1">
      <c r="B95" s="48" t="s">
        <v>84</v>
      </c>
      <c r="C95" s="49"/>
      <c r="D95" s="50" t="s">
        <v>81</v>
      </c>
      <c r="E95" s="51">
        <v>1</v>
      </c>
      <c r="F95" s="51">
        <v>0.998</v>
      </c>
      <c r="G95" s="51">
        <v>1</v>
      </c>
      <c r="H95" s="51">
        <v>1</v>
      </c>
      <c r="I95" s="51">
        <v>1</v>
      </c>
    </row>
    <row r="96" spans="2:9" s="30" customFormat="1" ht="15.75" thickBot="1">
      <c r="B96" s="48" t="s">
        <v>85</v>
      </c>
      <c r="C96" s="49"/>
      <c r="D96" s="50" t="s">
        <v>81</v>
      </c>
      <c r="E96" s="51">
        <v>1.105</v>
      </c>
      <c r="F96" s="51">
        <v>1.147</v>
      </c>
      <c r="G96" s="51">
        <v>1</v>
      </c>
      <c r="H96" s="51">
        <v>1</v>
      </c>
      <c r="I96" s="51">
        <v>1</v>
      </c>
    </row>
    <row r="97" spans="2:9" s="30" customFormat="1" ht="15.75" thickBot="1">
      <c r="B97" s="48" t="s">
        <v>86</v>
      </c>
      <c r="C97" s="49"/>
      <c r="D97" s="50" t="s">
        <v>81</v>
      </c>
      <c r="E97" s="51">
        <v>1.0409999999999999</v>
      </c>
      <c r="F97" s="51">
        <v>1.073</v>
      </c>
      <c r="G97" s="51">
        <v>1</v>
      </c>
      <c r="H97" s="51">
        <v>1</v>
      </c>
      <c r="I97" s="51">
        <v>1</v>
      </c>
    </row>
    <row r="98" spans="2:9" s="30" customFormat="1" ht="48.75" thickBot="1">
      <c r="B98" s="52" t="s">
        <v>103</v>
      </c>
      <c r="C98" s="49"/>
      <c r="D98" s="50" t="s">
        <v>81</v>
      </c>
      <c r="E98" s="51">
        <v>1.0486666666666666</v>
      </c>
      <c r="F98" s="51">
        <v>1.0726666666666667</v>
      </c>
      <c r="G98" s="51">
        <v>1</v>
      </c>
      <c r="H98" s="51">
        <v>1</v>
      </c>
      <c r="I98" s="51">
        <v>1</v>
      </c>
    </row>
    <row r="99" spans="2:9" s="30" customFormat="1" ht="15.75" thickBot="1">
      <c r="B99" s="48" t="s">
        <v>84</v>
      </c>
      <c r="C99" s="49"/>
      <c r="D99" s="50" t="s">
        <v>81</v>
      </c>
      <c r="E99" s="51">
        <v>1</v>
      </c>
      <c r="F99" s="51">
        <v>0.998</v>
      </c>
      <c r="G99" s="51">
        <v>1</v>
      </c>
      <c r="H99" s="51">
        <v>1</v>
      </c>
      <c r="I99" s="51">
        <v>1</v>
      </c>
    </row>
    <row r="100" spans="2:9" s="30" customFormat="1" ht="15.75" thickBot="1">
      <c r="B100" s="48" t="s">
        <v>85</v>
      </c>
      <c r="C100" s="49"/>
      <c r="D100" s="50" t="s">
        <v>81</v>
      </c>
      <c r="E100" s="51">
        <v>0.97099999999999997</v>
      </c>
      <c r="F100" s="51">
        <v>0.94699999999999995</v>
      </c>
      <c r="G100" s="51">
        <v>1</v>
      </c>
      <c r="H100" s="51">
        <v>1</v>
      </c>
      <c r="I100" s="51">
        <v>1</v>
      </c>
    </row>
    <row r="101" spans="2:9" s="30" customFormat="1" ht="15.75" thickBot="1">
      <c r="B101" s="48" t="s">
        <v>86</v>
      </c>
      <c r="C101" s="49"/>
      <c r="D101" s="50" t="s">
        <v>81</v>
      </c>
      <c r="E101" s="51">
        <v>1.18</v>
      </c>
      <c r="F101" s="51">
        <v>1.167</v>
      </c>
      <c r="G101" s="51">
        <v>1</v>
      </c>
      <c r="H101" s="51">
        <v>1</v>
      </c>
      <c r="I101" s="51">
        <v>1</v>
      </c>
    </row>
    <row r="102" spans="2:9" s="30" customFormat="1" ht="102" customHeight="1" thickBot="1">
      <c r="B102" s="52" t="s">
        <v>104</v>
      </c>
      <c r="C102" s="49"/>
      <c r="D102" s="50" t="s">
        <v>81</v>
      </c>
      <c r="E102" s="51">
        <v>1.0503333333333333</v>
      </c>
      <c r="F102" s="51">
        <v>1.0373333333333334</v>
      </c>
      <c r="G102" s="51">
        <v>1</v>
      </c>
      <c r="H102" s="51">
        <v>1</v>
      </c>
      <c r="I102" s="51">
        <v>1</v>
      </c>
    </row>
    <row r="103" spans="2:9" s="30" customFormat="1" ht="15.75" thickBot="1">
      <c r="B103" s="48" t="s">
        <v>84</v>
      </c>
      <c r="C103" s="49"/>
      <c r="D103" s="50" t="s">
        <v>81</v>
      </c>
      <c r="E103" s="51">
        <v>1</v>
      </c>
      <c r="F103" s="51">
        <v>0.998</v>
      </c>
      <c r="G103" s="51">
        <v>1</v>
      </c>
      <c r="H103" s="51">
        <v>1</v>
      </c>
      <c r="I103" s="51">
        <v>1</v>
      </c>
    </row>
    <row r="104" spans="2:9" s="30" customFormat="1" ht="15.75" thickBot="1">
      <c r="B104" s="48" t="s">
        <v>85</v>
      </c>
      <c r="C104" s="49"/>
      <c r="D104" s="50" t="s">
        <v>81</v>
      </c>
      <c r="E104" s="51">
        <v>1.0720000000000001</v>
      </c>
      <c r="F104" s="51">
        <v>1.117</v>
      </c>
      <c r="G104" s="51">
        <v>1</v>
      </c>
      <c r="H104" s="51">
        <v>1</v>
      </c>
      <c r="I104" s="51">
        <v>1</v>
      </c>
    </row>
    <row r="105" spans="2:9" s="30" customFormat="1" ht="15.75" thickBot="1">
      <c r="B105" s="48" t="s">
        <v>86</v>
      </c>
      <c r="C105" s="49"/>
      <c r="D105" s="50" t="s">
        <v>81</v>
      </c>
      <c r="E105" s="51">
        <v>1.0509999999999999</v>
      </c>
      <c r="F105" s="51">
        <v>1</v>
      </c>
      <c r="G105" s="51">
        <v>1</v>
      </c>
      <c r="H105" s="51">
        <v>1</v>
      </c>
      <c r="I105" s="51">
        <v>1</v>
      </c>
    </row>
    <row r="106" spans="2:9" s="30" customFormat="1" ht="96.75" customHeight="1" thickBot="1">
      <c r="B106" s="52" t="s">
        <v>105</v>
      </c>
      <c r="C106" s="49"/>
      <c r="D106" s="50" t="s">
        <v>81</v>
      </c>
      <c r="E106" s="51">
        <v>1.0410000000000001</v>
      </c>
      <c r="F106" s="51">
        <v>1.0383333333333333</v>
      </c>
      <c r="G106" s="51">
        <v>1</v>
      </c>
      <c r="H106" s="51">
        <v>1</v>
      </c>
      <c r="I106" s="51">
        <v>1</v>
      </c>
    </row>
    <row r="107" spans="2:9" s="30" customFormat="1" ht="15.75" thickBot="1">
      <c r="B107" s="48" t="s">
        <v>84</v>
      </c>
      <c r="C107" s="49"/>
      <c r="D107" s="50" t="s">
        <v>81</v>
      </c>
      <c r="E107" s="51">
        <v>1</v>
      </c>
      <c r="F107" s="51">
        <v>1</v>
      </c>
      <c r="G107" s="51">
        <v>1</v>
      </c>
      <c r="H107" s="51">
        <v>1</v>
      </c>
      <c r="I107" s="51">
        <v>1</v>
      </c>
    </row>
    <row r="108" spans="2:9" s="30" customFormat="1" ht="15.75" thickBot="1">
      <c r="B108" s="48" t="s">
        <v>85</v>
      </c>
      <c r="C108" s="49"/>
      <c r="D108" s="50" t="s">
        <v>81</v>
      </c>
      <c r="E108" s="51">
        <v>1</v>
      </c>
      <c r="F108" s="51">
        <v>1.056</v>
      </c>
      <c r="G108" s="51">
        <v>1</v>
      </c>
      <c r="H108" s="51">
        <v>1</v>
      </c>
      <c r="I108" s="51">
        <v>1</v>
      </c>
    </row>
    <row r="109" spans="2:9" s="30" customFormat="1" ht="15.75" thickBot="1">
      <c r="B109" s="48" t="s">
        <v>86</v>
      </c>
      <c r="C109" s="49"/>
      <c r="D109" s="50" t="s">
        <v>81</v>
      </c>
      <c r="E109" s="51">
        <v>1.2350000000000001</v>
      </c>
      <c r="F109" s="51">
        <v>1.054</v>
      </c>
      <c r="G109" s="51">
        <v>1</v>
      </c>
      <c r="H109" s="51">
        <v>1</v>
      </c>
      <c r="I109" s="51">
        <v>1</v>
      </c>
    </row>
    <row r="110" spans="2:9" s="30" customFormat="1" ht="98.25" customHeight="1" thickBot="1">
      <c r="B110" s="52" t="s">
        <v>106</v>
      </c>
      <c r="C110" s="49"/>
      <c r="D110" s="50" t="s">
        <v>81</v>
      </c>
      <c r="E110" s="51">
        <v>1.0783333333333334</v>
      </c>
      <c r="F110" s="51">
        <v>1.0366666666666668</v>
      </c>
      <c r="G110" s="51">
        <v>1</v>
      </c>
      <c r="H110" s="51">
        <v>1</v>
      </c>
      <c r="I110" s="51">
        <v>1</v>
      </c>
    </row>
    <row r="111" spans="2:9" s="30" customFormat="1" ht="15.75" thickBot="1">
      <c r="B111" s="48" t="s">
        <v>84</v>
      </c>
      <c r="C111" s="49"/>
      <c r="D111" s="50" t="s">
        <v>81</v>
      </c>
      <c r="E111" s="51">
        <v>1</v>
      </c>
      <c r="F111" s="51">
        <v>0.999</v>
      </c>
      <c r="G111" s="51">
        <v>1</v>
      </c>
      <c r="H111" s="51">
        <v>1</v>
      </c>
      <c r="I111" s="51">
        <v>1</v>
      </c>
    </row>
    <row r="112" spans="2:9" s="30" customFormat="1" ht="12.75" customHeight="1" thickBot="1">
      <c r="B112" s="48" t="s">
        <v>85</v>
      </c>
      <c r="C112" s="49"/>
      <c r="D112" s="50" t="s">
        <v>81</v>
      </c>
      <c r="E112" s="51">
        <v>1.0740000000000001</v>
      </c>
      <c r="F112" s="51">
        <v>1.1579999999999999</v>
      </c>
      <c r="G112" s="51">
        <v>1</v>
      </c>
      <c r="H112" s="51">
        <v>1</v>
      </c>
      <c r="I112" s="51">
        <v>1</v>
      </c>
    </row>
    <row r="113" spans="2:9" s="30" customFormat="1" ht="15.75" thickBot="1">
      <c r="B113" s="48" t="s">
        <v>86</v>
      </c>
      <c r="C113" s="49"/>
      <c r="D113" s="50" t="s">
        <v>81</v>
      </c>
      <c r="E113" s="51">
        <v>1.1375</v>
      </c>
      <c r="F113" s="51">
        <v>1</v>
      </c>
      <c r="G113" s="51">
        <v>1</v>
      </c>
      <c r="H113" s="51">
        <v>1</v>
      </c>
      <c r="I113" s="51">
        <v>1</v>
      </c>
    </row>
    <row r="114" spans="2:9" s="30" customFormat="1" ht="97.5" customHeight="1" thickBot="1">
      <c r="B114" s="52" t="s">
        <v>107</v>
      </c>
      <c r="C114" s="49"/>
      <c r="D114" s="50" t="s">
        <v>81</v>
      </c>
      <c r="E114" s="51">
        <v>1.0705</v>
      </c>
      <c r="F114" s="51">
        <v>1.0523333333333333</v>
      </c>
      <c r="G114" s="51">
        <v>1</v>
      </c>
      <c r="H114" s="51">
        <v>1</v>
      </c>
      <c r="I114" s="51">
        <v>1</v>
      </c>
    </row>
    <row r="115" spans="2:9" s="30" customFormat="1" ht="15.75" thickBot="1">
      <c r="B115" s="48" t="s">
        <v>84</v>
      </c>
      <c r="C115" s="49"/>
      <c r="D115" s="50" t="s">
        <v>81</v>
      </c>
      <c r="E115" s="51" t="s">
        <v>128</v>
      </c>
      <c r="F115" s="51">
        <v>0.999</v>
      </c>
      <c r="G115" s="51">
        <v>1</v>
      </c>
      <c r="H115" s="51">
        <v>1</v>
      </c>
      <c r="I115" s="51">
        <v>1</v>
      </c>
    </row>
    <row r="116" spans="2:9" s="30" customFormat="1" ht="15.75" thickBot="1">
      <c r="B116" s="48" t="s">
        <v>85</v>
      </c>
      <c r="C116" s="49"/>
      <c r="D116" s="50" t="s">
        <v>81</v>
      </c>
      <c r="E116" s="51" t="s">
        <v>128</v>
      </c>
      <c r="F116" s="51">
        <v>1.1819999999999999</v>
      </c>
      <c r="G116" s="51">
        <v>1</v>
      </c>
      <c r="H116" s="51">
        <v>1</v>
      </c>
      <c r="I116" s="51">
        <v>1</v>
      </c>
    </row>
    <row r="117" spans="2:9" s="30" customFormat="1" ht="15.75" thickBot="1">
      <c r="B117" s="48" t="s">
        <v>86</v>
      </c>
      <c r="C117" s="49"/>
      <c r="D117" s="50" t="s">
        <v>81</v>
      </c>
      <c r="E117" s="51" t="s">
        <v>128</v>
      </c>
      <c r="F117" s="51">
        <v>1</v>
      </c>
      <c r="G117" s="51">
        <v>1</v>
      </c>
      <c r="H117" s="51">
        <v>1</v>
      </c>
      <c r="I117" s="51">
        <v>1</v>
      </c>
    </row>
    <row r="118" spans="2:9" s="30" customFormat="1" ht="48.75" thickBot="1">
      <c r="B118" s="52" t="s">
        <v>130</v>
      </c>
      <c r="C118" s="49"/>
      <c r="D118" s="50" t="s">
        <v>81</v>
      </c>
      <c r="E118" s="51" t="s">
        <v>128</v>
      </c>
      <c r="F118" s="51">
        <v>1.0603333333333333</v>
      </c>
      <c r="G118" s="51">
        <v>1</v>
      </c>
      <c r="H118" s="51">
        <v>1</v>
      </c>
      <c r="I118" s="51">
        <v>1</v>
      </c>
    </row>
    <row r="119" spans="2:9" s="30" customFormat="1" ht="15.75" thickBot="1">
      <c r="B119" s="48" t="s">
        <v>84</v>
      </c>
      <c r="C119" s="49"/>
      <c r="D119" s="50" t="s">
        <v>81</v>
      </c>
      <c r="E119" s="51">
        <v>1</v>
      </c>
      <c r="F119" s="51">
        <v>1</v>
      </c>
      <c r="G119" s="51">
        <v>1</v>
      </c>
      <c r="H119" s="51">
        <v>1</v>
      </c>
      <c r="I119" s="51">
        <v>1</v>
      </c>
    </row>
    <row r="120" spans="2:9" s="30" customFormat="1" ht="15.75" thickBot="1">
      <c r="B120" s="48" t="s">
        <v>85</v>
      </c>
      <c r="C120" s="49"/>
      <c r="D120" s="50" t="s">
        <v>81</v>
      </c>
      <c r="E120" s="51">
        <v>1.0273684210526315</v>
      </c>
      <c r="F120" s="51">
        <v>1.0329999999999999</v>
      </c>
      <c r="G120" s="51">
        <v>1</v>
      </c>
      <c r="H120" s="51">
        <v>1</v>
      </c>
      <c r="I120" s="51">
        <v>1</v>
      </c>
    </row>
    <row r="121" spans="2:9" s="30" customFormat="1" ht="15.75" thickBot="1">
      <c r="B121" s="48" t="s">
        <v>86</v>
      </c>
      <c r="C121" s="49"/>
      <c r="D121" s="50" t="s">
        <v>81</v>
      </c>
      <c r="E121" s="51">
        <v>0.87881097560975607</v>
      </c>
      <c r="F121" s="51">
        <v>1.032</v>
      </c>
      <c r="G121" s="51">
        <v>1</v>
      </c>
      <c r="H121" s="51">
        <v>1</v>
      </c>
      <c r="I121" s="51">
        <v>1</v>
      </c>
    </row>
    <row r="122" spans="2:9" s="30" customFormat="1" ht="97.5" customHeight="1" thickBot="1">
      <c r="B122" s="52" t="s">
        <v>108</v>
      </c>
      <c r="C122" s="49"/>
      <c r="D122" s="50" t="s">
        <v>81</v>
      </c>
      <c r="E122" s="51">
        <v>0.96872646555412922</v>
      </c>
      <c r="F122" s="51">
        <v>1.0216666666666667</v>
      </c>
      <c r="G122" s="51">
        <v>1</v>
      </c>
      <c r="H122" s="51">
        <v>1</v>
      </c>
      <c r="I122" s="51">
        <v>1</v>
      </c>
    </row>
    <row r="123" spans="2:9" s="30" customFormat="1" ht="15.75" thickBot="1">
      <c r="B123" s="48" t="s">
        <v>84</v>
      </c>
      <c r="C123" s="49"/>
      <c r="D123" s="50" t="s">
        <v>81</v>
      </c>
      <c r="E123" s="51">
        <v>1</v>
      </c>
      <c r="F123" s="51">
        <v>0.98699999999999999</v>
      </c>
      <c r="G123" s="51">
        <v>1</v>
      </c>
      <c r="H123" s="51">
        <v>1</v>
      </c>
      <c r="I123" s="51">
        <v>1</v>
      </c>
    </row>
    <row r="124" spans="2:9" s="30" customFormat="1" ht="15.75" thickBot="1">
      <c r="B124" s="48" t="s">
        <v>85</v>
      </c>
      <c r="C124" s="49"/>
      <c r="D124" s="50" t="s">
        <v>81</v>
      </c>
      <c r="E124" s="51">
        <v>1.048888888888889</v>
      </c>
      <c r="F124" s="51">
        <v>0.94499999999999995</v>
      </c>
      <c r="G124" s="51">
        <v>1</v>
      </c>
      <c r="H124" s="51">
        <v>1</v>
      </c>
      <c r="I124" s="51">
        <v>1</v>
      </c>
    </row>
    <row r="125" spans="2:9" s="30" customFormat="1" ht="15.75" thickBot="1">
      <c r="B125" s="48" t="s">
        <v>86</v>
      </c>
      <c r="C125" s="49"/>
      <c r="D125" s="50" t="s">
        <v>81</v>
      </c>
      <c r="E125" s="51">
        <v>0.94402985074626866</v>
      </c>
      <c r="F125" s="51">
        <v>1</v>
      </c>
      <c r="G125" s="51">
        <v>1</v>
      </c>
      <c r="H125" s="51">
        <v>1</v>
      </c>
      <c r="I125" s="51">
        <v>1</v>
      </c>
    </row>
    <row r="126" spans="2:9" s="30" customFormat="1" ht="102" customHeight="1" thickBot="1">
      <c r="B126" s="52" t="s">
        <v>109</v>
      </c>
      <c r="C126" s="49"/>
      <c r="D126" s="50" t="s">
        <v>81</v>
      </c>
      <c r="E126" s="51">
        <v>0.99763957987838581</v>
      </c>
      <c r="F126" s="51">
        <v>0.97733333333333328</v>
      </c>
      <c r="G126" s="51">
        <v>1</v>
      </c>
      <c r="H126" s="51">
        <v>1</v>
      </c>
      <c r="I126" s="51">
        <v>1</v>
      </c>
    </row>
    <row r="127" spans="2:9" s="30" customFormat="1" ht="15.75" thickBot="1">
      <c r="B127" s="48" t="s">
        <v>84</v>
      </c>
      <c r="C127" s="49"/>
      <c r="D127" s="50" t="s">
        <v>81</v>
      </c>
      <c r="E127" s="51">
        <v>1</v>
      </c>
      <c r="F127" s="51">
        <v>0.997</v>
      </c>
      <c r="G127" s="51">
        <v>1</v>
      </c>
      <c r="H127" s="51">
        <v>1</v>
      </c>
      <c r="I127" s="51">
        <v>1</v>
      </c>
    </row>
    <row r="128" spans="2:9" s="30" customFormat="1" ht="15.75" thickBot="1">
      <c r="B128" s="48" t="s">
        <v>85</v>
      </c>
      <c r="C128" s="49"/>
      <c r="D128" s="50" t="s">
        <v>81</v>
      </c>
      <c r="E128" s="51">
        <v>1.0577777777777777</v>
      </c>
      <c r="F128" s="51">
        <v>1.123</v>
      </c>
      <c r="G128" s="51">
        <v>1</v>
      </c>
      <c r="H128" s="51">
        <v>1</v>
      </c>
      <c r="I128" s="51">
        <v>1</v>
      </c>
    </row>
    <row r="129" spans="2:9" s="30" customFormat="1" ht="15.75" thickBot="1">
      <c r="B129" s="48" t="s">
        <v>86</v>
      </c>
      <c r="C129" s="49"/>
      <c r="D129" s="50" t="s">
        <v>81</v>
      </c>
      <c r="E129" s="51">
        <v>1.051660516605166</v>
      </c>
      <c r="F129" s="51">
        <v>1</v>
      </c>
      <c r="G129" s="51">
        <v>1</v>
      </c>
      <c r="H129" s="51">
        <v>1</v>
      </c>
      <c r="I129" s="51">
        <v>1</v>
      </c>
    </row>
    <row r="130" spans="2:9" s="30" customFormat="1" ht="58.5" customHeight="1" thickBot="1">
      <c r="B130" s="52" t="s">
        <v>110</v>
      </c>
      <c r="C130" s="49"/>
      <c r="D130" s="50" t="s">
        <v>81</v>
      </c>
      <c r="E130" s="51">
        <v>1.0364794314609813</v>
      </c>
      <c r="F130" s="51">
        <v>1.04</v>
      </c>
      <c r="G130" s="51">
        <v>1</v>
      </c>
      <c r="H130" s="51">
        <v>1</v>
      </c>
      <c r="I130" s="51">
        <v>1</v>
      </c>
    </row>
    <row r="131" spans="2:9" s="30" customFormat="1" ht="15.75" thickBot="1">
      <c r="B131" s="48" t="s">
        <v>84</v>
      </c>
      <c r="C131" s="49"/>
      <c r="D131" s="50" t="s">
        <v>81</v>
      </c>
      <c r="E131" s="51">
        <v>1</v>
      </c>
      <c r="F131" s="51">
        <v>0.999</v>
      </c>
      <c r="G131" s="51">
        <v>1</v>
      </c>
      <c r="H131" s="51">
        <v>1</v>
      </c>
      <c r="I131" s="51">
        <v>1</v>
      </c>
    </row>
    <row r="132" spans="2:9" s="30" customFormat="1" ht="15.75" thickBot="1">
      <c r="B132" s="48" t="s">
        <v>85</v>
      </c>
      <c r="C132" s="49"/>
      <c r="D132" s="50" t="s">
        <v>81</v>
      </c>
      <c r="E132" s="51">
        <v>1</v>
      </c>
      <c r="F132" s="51">
        <v>1.0589999999999999</v>
      </c>
      <c r="G132" s="51">
        <v>1</v>
      </c>
      <c r="H132" s="51">
        <v>1</v>
      </c>
      <c r="I132" s="51">
        <v>1</v>
      </c>
    </row>
    <row r="133" spans="2:9" s="30" customFormat="1" ht="15.75" thickBot="1">
      <c r="B133" s="48" t="s">
        <v>86</v>
      </c>
      <c r="C133" s="49"/>
      <c r="D133" s="50" t="s">
        <v>81</v>
      </c>
      <c r="E133" s="51">
        <v>1.0222222222222221</v>
      </c>
      <c r="F133" s="51">
        <v>0.96699999999999997</v>
      </c>
      <c r="G133" s="51">
        <v>1</v>
      </c>
      <c r="H133" s="51">
        <v>1</v>
      </c>
      <c r="I133" s="51">
        <v>1</v>
      </c>
    </row>
    <row r="134" spans="2:9" s="30" customFormat="1" ht="99" customHeight="1" thickBot="1">
      <c r="B134" s="52" t="s">
        <v>111</v>
      </c>
      <c r="C134" s="49"/>
      <c r="D134" s="50" t="s">
        <v>81</v>
      </c>
      <c r="E134" s="51">
        <v>1.0074074074074073</v>
      </c>
      <c r="F134" s="51">
        <v>1.0083333333333333</v>
      </c>
      <c r="G134" s="51">
        <v>1</v>
      </c>
      <c r="H134" s="51">
        <v>1</v>
      </c>
      <c r="I134" s="51">
        <v>1</v>
      </c>
    </row>
    <row r="135" spans="2:9" s="30" customFormat="1" ht="18.75" customHeight="1" thickBot="1">
      <c r="B135" s="48" t="s">
        <v>84</v>
      </c>
      <c r="C135" s="49"/>
      <c r="D135" s="50" t="s">
        <v>81</v>
      </c>
      <c r="E135" s="51" t="s">
        <v>128</v>
      </c>
      <c r="F135" s="51">
        <v>0.82</v>
      </c>
      <c r="G135" s="51">
        <v>1</v>
      </c>
      <c r="H135" s="51">
        <v>1</v>
      </c>
      <c r="I135" s="51">
        <v>1</v>
      </c>
    </row>
    <row r="136" spans="2:9" s="30" customFormat="1" ht="16.5" customHeight="1" thickBot="1">
      <c r="B136" s="48" t="s">
        <v>85</v>
      </c>
      <c r="C136" s="49"/>
      <c r="D136" s="50" t="s">
        <v>81</v>
      </c>
      <c r="E136" s="51" t="s">
        <v>128</v>
      </c>
      <c r="F136" s="51">
        <v>0.999</v>
      </c>
      <c r="G136" s="51">
        <v>1</v>
      </c>
      <c r="H136" s="51">
        <v>1</v>
      </c>
      <c r="I136" s="51">
        <v>1</v>
      </c>
    </row>
    <row r="137" spans="2:9" s="30" customFormat="1" ht="14.25" customHeight="1" thickBot="1">
      <c r="B137" s="48" t="s">
        <v>86</v>
      </c>
      <c r="C137" s="49"/>
      <c r="D137" s="50" t="s">
        <v>81</v>
      </c>
      <c r="E137" s="51" t="s">
        <v>128</v>
      </c>
      <c r="F137" s="51">
        <v>1.2649999999999999</v>
      </c>
      <c r="G137" s="51">
        <v>1</v>
      </c>
      <c r="H137" s="51">
        <v>1</v>
      </c>
      <c r="I137" s="51">
        <v>1</v>
      </c>
    </row>
    <row r="138" spans="2:9" s="30" customFormat="1" ht="49.5" customHeight="1" thickBot="1">
      <c r="B138" s="52" t="s">
        <v>139</v>
      </c>
      <c r="C138" s="49"/>
      <c r="D138" s="50" t="s">
        <v>81</v>
      </c>
      <c r="E138" s="51" t="s">
        <v>128</v>
      </c>
      <c r="F138" s="51">
        <v>1.0279999999999998</v>
      </c>
      <c r="G138" s="51">
        <v>1</v>
      </c>
      <c r="H138" s="51">
        <v>1</v>
      </c>
      <c r="I138" s="51">
        <v>1</v>
      </c>
    </row>
    <row r="139" spans="2:9" s="30" customFormat="1" ht="15.75" thickBot="1">
      <c r="B139" s="48" t="s">
        <v>84</v>
      </c>
      <c r="C139" s="49"/>
      <c r="D139" s="50" t="s">
        <v>81</v>
      </c>
      <c r="E139" s="51">
        <v>1</v>
      </c>
      <c r="F139" s="51">
        <v>1</v>
      </c>
      <c r="G139" s="51">
        <v>1</v>
      </c>
      <c r="H139" s="51">
        <v>1</v>
      </c>
      <c r="I139" s="51">
        <v>1</v>
      </c>
    </row>
    <row r="140" spans="2:9" s="30" customFormat="1" ht="15.75" thickBot="1">
      <c r="B140" s="48" t="s">
        <v>85</v>
      </c>
      <c r="C140" s="49"/>
      <c r="D140" s="50" t="s">
        <v>81</v>
      </c>
      <c r="E140" s="51">
        <v>1.0439604489577765</v>
      </c>
      <c r="F140" s="51">
        <v>1.0575000000000001</v>
      </c>
      <c r="G140" s="51">
        <v>1</v>
      </c>
      <c r="H140" s="51">
        <v>1</v>
      </c>
      <c r="I140" s="51">
        <v>1</v>
      </c>
    </row>
    <row r="141" spans="2:9" s="30" customFormat="1" ht="15.75" thickBot="1">
      <c r="B141" s="48" t="s">
        <v>86</v>
      </c>
      <c r="C141" s="49"/>
      <c r="D141" s="50" t="s">
        <v>81</v>
      </c>
      <c r="E141" s="51">
        <v>1.012</v>
      </c>
      <c r="F141" s="51">
        <v>1.1099999999999999</v>
      </c>
      <c r="G141" s="51">
        <v>1</v>
      </c>
      <c r="H141" s="51">
        <v>1</v>
      </c>
      <c r="I141" s="51">
        <v>1</v>
      </c>
    </row>
    <row r="142" spans="2:9" s="30" customFormat="1" ht="60.75" thickBot="1">
      <c r="B142" s="52" t="s">
        <v>112</v>
      </c>
      <c r="C142" s="49"/>
      <c r="D142" s="50" t="s">
        <v>81</v>
      </c>
      <c r="E142" s="51">
        <v>1.0186534829859255</v>
      </c>
      <c r="F142" s="51">
        <v>1.0558333333333334</v>
      </c>
      <c r="G142" s="51">
        <v>1</v>
      </c>
      <c r="H142" s="51">
        <v>1</v>
      </c>
      <c r="I142" s="51">
        <v>1</v>
      </c>
    </row>
    <row r="143" spans="2:9" s="30" customFormat="1" ht="15.75" thickBot="1">
      <c r="B143" s="48" t="s">
        <v>84</v>
      </c>
      <c r="C143" s="49"/>
      <c r="D143" s="50" t="s">
        <v>81</v>
      </c>
      <c r="E143" s="51">
        <v>1</v>
      </c>
      <c r="F143" s="51">
        <v>1</v>
      </c>
      <c r="G143" s="51">
        <v>1</v>
      </c>
      <c r="H143" s="51">
        <v>1</v>
      </c>
      <c r="I143" s="51">
        <v>1</v>
      </c>
    </row>
    <row r="144" spans="2:9" s="30" customFormat="1" ht="15.75" thickBot="1">
      <c r="B144" s="48" t="s">
        <v>85</v>
      </c>
      <c r="C144" s="49"/>
      <c r="D144" s="50" t="s">
        <v>81</v>
      </c>
      <c r="E144" s="51">
        <v>0.95450000000000002</v>
      </c>
      <c r="F144" s="51">
        <v>0.97150000000000003</v>
      </c>
      <c r="G144" s="51">
        <v>1</v>
      </c>
      <c r="H144" s="51">
        <v>1</v>
      </c>
      <c r="I144" s="51">
        <v>1</v>
      </c>
    </row>
    <row r="145" spans="2:9" s="30" customFormat="1" ht="15.75" thickBot="1">
      <c r="B145" s="48" t="s">
        <v>86</v>
      </c>
      <c r="C145" s="49"/>
      <c r="D145" s="50" t="s">
        <v>81</v>
      </c>
      <c r="E145" s="51">
        <v>0.98449999999999993</v>
      </c>
      <c r="F145" s="51">
        <v>1.1764999999999999</v>
      </c>
      <c r="G145" s="51">
        <v>1</v>
      </c>
      <c r="H145" s="51">
        <v>1</v>
      </c>
      <c r="I145" s="51">
        <v>1</v>
      </c>
    </row>
    <row r="146" spans="2:9" s="30" customFormat="1" ht="48.75" thickBot="1">
      <c r="B146" s="52" t="s">
        <v>113</v>
      </c>
      <c r="C146" s="49"/>
      <c r="D146" s="50" t="s">
        <v>81</v>
      </c>
      <c r="E146" s="51">
        <v>0.97966666666666669</v>
      </c>
      <c r="F146" s="51">
        <v>1.0493333333333332</v>
      </c>
      <c r="G146" s="51">
        <v>1</v>
      </c>
      <c r="H146" s="51">
        <v>1</v>
      </c>
      <c r="I146" s="51">
        <v>1</v>
      </c>
    </row>
    <row r="147" spans="2:9" s="30" customFormat="1" ht="15.75" thickBot="1">
      <c r="B147" s="48" t="s">
        <v>84</v>
      </c>
      <c r="C147" s="49"/>
      <c r="D147" s="50" t="s">
        <v>81</v>
      </c>
      <c r="E147" s="51">
        <v>1</v>
      </c>
      <c r="F147" s="51">
        <v>1</v>
      </c>
      <c r="G147" s="51">
        <v>1</v>
      </c>
      <c r="H147" s="51">
        <v>1</v>
      </c>
      <c r="I147" s="51">
        <v>1</v>
      </c>
    </row>
    <row r="148" spans="2:9" s="30" customFormat="1" ht="15.75" thickBot="1">
      <c r="B148" s="48" t="s">
        <v>85</v>
      </c>
      <c r="C148" s="49"/>
      <c r="D148" s="50" t="s">
        <v>81</v>
      </c>
      <c r="E148" s="51">
        <v>1.0696816770186335</v>
      </c>
      <c r="F148" s="51">
        <v>1.0895000000000001</v>
      </c>
      <c r="G148" s="51">
        <v>1</v>
      </c>
      <c r="H148" s="51">
        <v>1</v>
      </c>
      <c r="I148" s="51">
        <v>1</v>
      </c>
    </row>
    <row r="149" spans="2:9" s="30" customFormat="1" ht="15.75" thickBot="1">
      <c r="B149" s="48" t="s">
        <v>86</v>
      </c>
      <c r="C149" s="49"/>
      <c r="D149" s="50" t="s">
        <v>81</v>
      </c>
      <c r="E149" s="51">
        <v>0.98</v>
      </c>
      <c r="F149" s="51">
        <v>1.72</v>
      </c>
      <c r="G149" s="51">
        <v>1</v>
      </c>
      <c r="H149" s="51">
        <v>1</v>
      </c>
      <c r="I149" s="51">
        <v>1</v>
      </c>
    </row>
    <row r="150" spans="2:9" s="30" customFormat="1" ht="72.75" thickBot="1">
      <c r="B150" s="52" t="s">
        <v>114</v>
      </c>
      <c r="C150" s="49"/>
      <c r="D150" s="50" t="s">
        <v>81</v>
      </c>
      <c r="E150" s="51">
        <v>1.016560559006211</v>
      </c>
      <c r="F150" s="51">
        <v>1.2698333333333334</v>
      </c>
      <c r="G150" s="51">
        <v>1</v>
      </c>
      <c r="H150" s="51">
        <v>1</v>
      </c>
      <c r="I150" s="51">
        <v>1</v>
      </c>
    </row>
    <row r="151" spans="2:9" s="30" customFormat="1" ht="15.75" thickBot="1">
      <c r="B151" s="48" t="s">
        <v>84</v>
      </c>
      <c r="C151" s="49"/>
      <c r="D151" s="50" t="s">
        <v>81</v>
      </c>
      <c r="E151" s="51">
        <v>1</v>
      </c>
      <c r="F151" s="51">
        <v>1</v>
      </c>
      <c r="G151" s="51">
        <v>1</v>
      </c>
      <c r="H151" s="51">
        <v>1</v>
      </c>
      <c r="I151" s="51">
        <v>1</v>
      </c>
    </row>
    <row r="152" spans="2:9" s="30" customFormat="1" ht="15.75" thickBot="1">
      <c r="B152" s="48" t="s">
        <v>85</v>
      </c>
      <c r="C152" s="49"/>
      <c r="D152" s="50" t="s">
        <v>81</v>
      </c>
      <c r="E152" s="51">
        <v>1.034</v>
      </c>
      <c r="F152" s="51">
        <v>1.1339999999999999</v>
      </c>
      <c r="G152" s="51">
        <v>1</v>
      </c>
      <c r="H152" s="51">
        <v>1</v>
      </c>
      <c r="I152" s="51">
        <v>1</v>
      </c>
    </row>
    <row r="153" spans="2:9" s="30" customFormat="1" ht="15.75" thickBot="1">
      <c r="B153" s="48" t="s">
        <v>86</v>
      </c>
      <c r="C153" s="49"/>
      <c r="D153" s="50" t="s">
        <v>81</v>
      </c>
      <c r="E153" s="51">
        <v>1.0538336052202284</v>
      </c>
      <c r="F153" s="51">
        <v>1.478</v>
      </c>
      <c r="G153" s="51">
        <v>1</v>
      </c>
      <c r="H153" s="51">
        <v>1</v>
      </c>
      <c r="I153" s="51">
        <v>1</v>
      </c>
    </row>
    <row r="154" spans="2:9" s="30" customFormat="1" ht="48.75" thickBot="1">
      <c r="B154" s="52" t="s">
        <v>115</v>
      </c>
      <c r="C154" s="49"/>
      <c r="D154" s="50" t="s">
        <v>81</v>
      </c>
      <c r="E154" s="51">
        <v>1.0292778684067427</v>
      </c>
      <c r="F154" s="51">
        <v>1.204</v>
      </c>
      <c r="G154" s="51">
        <v>1</v>
      </c>
      <c r="H154" s="51">
        <v>1</v>
      </c>
      <c r="I154" s="51">
        <v>1</v>
      </c>
    </row>
    <row r="155" spans="2:9" s="30" customFormat="1" ht="15.75" thickBot="1">
      <c r="B155" s="48" t="s">
        <v>84</v>
      </c>
      <c r="C155" s="49"/>
      <c r="D155" s="50" t="s">
        <v>81</v>
      </c>
      <c r="E155" s="51">
        <v>1</v>
      </c>
      <c r="F155" s="51">
        <v>1</v>
      </c>
      <c r="G155" s="51">
        <v>1</v>
      </c>
      <c r="H155" s="51">
        <v>1</v>
      </c>
      <c r="I155" s="51">
        <v>1</v>
      </c>
    </row>
    <row r="156" spans="2:9" s="30" customFormat="1" ht="15.75" thickBot="1">
      <c r="B156" s="48" t="s">
        <v>85</v>
      </c>
      <c r="C156" s="49"/>
      <c r="D156" s="50" t="s">
        <v>81</v>
      </c>
      <c r="E156" s="51">
        <v>1.0004999999999999</v>
      </c>
      <c r="F156" s="51">
        <v>0.99499999999999988</v>
      </c>
      <c r="G156" s="51">
        <v>1</v>
      </c>
      <c r="H156" s="51">
        <v>1</v>
      </c>
      <c r="I156" s="51">
        <v>1</v>
      </c>
    </row>
    <row r="157" spans="2:9" s="30" customFormat="1" ht="15.75" thickBot="1">
      <c r="B157" s="48" t="s">
        <v>86</v>
      </c>
      <c r="C157" s="49"/>
      <c r="D157" s="50" t="s">
        <v>81</v>
      </c>
      <c r="E157" s="51">
        <v>1.2110371819960859</v>
      </c>
      <c r="F157" s="51">
        <v>1.6219999999999999</v>
      </c>
      <c r="G157" s="51">
        <v>1</v>
      </c>
      <c r="H157" s="51">
        <v>1</v>
      </c>
      <c r="I157" s="51">
        <v>1</v>
      </c>
    </row>
    <row r="158" spans="2:9" s="30" customFormat="1" ht="48.75" customHeight="1" thickBot="1">
      <c r="B158" s="52" t="s">
        <v>116</v>
      </c>
      <c r="C158" s="49"/>
      <c r="D158" s="50" t="s">
        <v>81</v>
      </c>
      <c r="E158" s="51">
        <v>1.0705123939986951</v>
      </c>
      <c r="F158" s="51">
        <v>1.2056666666666667</v>
      </c>
      <c r="G158" s="51">
        <v>1</v>
      </c>
      <c r="H158" s="51">
        <v>1</v>
      </c>
      <c r="I158" s="51">
        <v>1</v>
      </c>
    </row>
    <row r="159" spans="2:9" s="30" customFormat="1" ht="15.75" thickBot="1">
      <c r="B159" s="48" t="s">
        <v>84</v>
      </c>
      <c r="C159" s="49"/>
      <c r="D159" s="50" t="s">
        <v>81</v>
      </c>
      <c r="E159" s="51">
        <v>1</v>
      </c>
      <c r="F159" s="51">
        <v>1</v>
      </c>
      <c r="G159" s="51">
        <v>1</v>
      </c>
      <c r="H159" s="51">
        <v>1</v>
      </c>
      <c r="I159" s="51">
        <v>1</v>
      </c>
    </row>
    <row r="160" spans="2:9" s="30" customFormat="1" ht="15.75" thickBot="1">
      <c r="B160" s="48" t="s">
        <v>85</v>
      </c>
      <c r="C160" s="49"/>
      <c r="D160" s="50" t="s">
        <v>81</v>
      </c>
      <c r="E160" s="51">
        <v>1.0665</v>
      </c>
      <c r="F160" s="51">
        <v>1.091</v>
      </c>
      <c r="G160" s="51">
        <v>1</v>
      </c>
      <c r="H160" s="51">
        <v>1</v>
      </c>
      <c r="I160" s="51">
        <v>1</v>
      </c>
    </row>
    <row r="161" spans="2:9" s="30" customFormat="1" ht="15.75" thickBot="1">
      <c r="B161" s="48" t="s">
        <v>86</v>
      </c>
      <c r="C161" s="49"/>
      <c r="D161" s="50" t="s">
        <v>81</v>
      </c>
      <c r="E161" s="51">
        <v>1.1000000000000001</v>
      </c>
      <c r="F161" s="51">
        <v>2.3555000000000001</v>
      </c>
      <c r="G161" s="51">
        <v>1</v>
      </c>
      <c r="H161" s="51">
        <v>1</v>
      </c>
      <c r="I161" s="51">
        <v>1</v>
      </c>
    </row>
    <row r="162" spans="2:9" s="30" customFormat="1" ht="48.75" thickBot="1">
      <c r="B162" s="52" t="s">
        <v>117</v>
      </c>
      <c r="C162" s="49"/>
      <c r="D162" s="50" t="s">
        <v>81</v>
      </c>
      <c r="E162" s="51">
        <v>1.0555000000000001</v>
      </c>
      <c r="F162" s="51">
        <v>1.4821666666666669</v>
      </c>
      <c r="G162" s="51">
        <v>1</v>
      </c>
      <c r="H162" s="51">
        <v>1</v>
      </c>
      <c r="I162" s="51">
        <v>1</v>
      </c>
    </row>
    <row r="163" spans="2:9" s="30" customFormat="1" ht="15.75" thickBot="1">
      <c r="B163" s="48" t="s">
        <v>84</v>
      </c>
      <c r="C163" s="49"/>
      <c r="D163" s="50" t="s">
        <v>81</v>
      </c>
      <c r="E163" s="51">
        <v>1</v>
      </c>
      <c r="F163" s="51">
        <v>1</v>
      </c>
      <c r="G163" s="51">
        <v>1</v>
      </c>
      <c r="H163" s="51">
        <v>1</v>
      </c>
      <c r="I163" s="51">
        <v>1</v>
      </c>
    </row>
    <row r="164" spans="2:9" s="30" customFormat="1" ht="15.75" thickBot="1">
      <c r="B164" s="48" t="s">
        <v>85</v>
      </c>
      <c r="C164" s="49"/>
      <c r="D164" s="50" t="s">
        <v>81</v>
      </c>
      <c r="E164" s="51">
        <v>1</v>
      </c>
      <c r="F164" s="51">
        <v>1.1295000000000002</v>
      </c>
      <c r="G164" s="51">
        <v>1</v>
      </c>
      <c r="H164" s="51">
        <v>1</v>
      </c>
      <c r="I164" s="51">
        <v>1</v>
      </c>
    </row>
    <row r="165" spans="2:9" s="30" customFormat="1" ht="15.75" thickBot="1">
      <c r="B165" s="48" t="s">
        <v>86</v>
      </c>
      <c r="C165" s="49"/>
      <c r="D165" s="50" t="s">
        <v>81</v>
      </c>
      <c r="E165" s="51">
        <v>1.0416666666666665</v>
      </c>
      <c r="F165" s="51">
        <v>1.5855000000000001</v>
      </c>
      <c r="G165" s="51">
        <v>1</v>
      </c>
      <c r="H165" s="51">
        <v>1</v>
      </c>
      <c r="I165" s="51">
        <v>1</v>
      </c>
    </row>
    <row r="166" spans="2:9" s="30" customFormat="1" ht="48.75" thickBot="1">
      <c r="B166" s="52" t="s">
        <v>118</v>
      </c>
      <c r="C166" s="49"/>
      <c r="D166" s="50" t="s">
        <v>81</v>
      </c>
      <c r="E166" s="51">
        <v>1.0138888888888888</v>
      </c>
      <c r="F166" s="51">
        <v>1.2383333333333335</v>
      </c>
      <c r="G166" s="51">
        <v>1</v>
      </c>
      <c r="H166" s="51">
        <v>1</v>
      </c>
      <c r="I166" s="51">
        <v>1</v>
      </c>
    </row>
    <row r="167" spans="2:9" s="30" customFormat="1" ht="15.75" thickBot="1">
      <c r="B167" s="48" t="s">
        <v>84</v>
      </c>
      <c r="C167" s="49"/>
      <c r="D167" s="50" t="s">
        <v>81</v>
      </c>
      <c r="E167" s="51">
        <v>1</v>
      </c>
      <c r="F167" s="51">
        <v>0.99399999999999999</v>
      </c>
      <c r="G167" s="51">
        <v>1</v>
      </c>
      <c r="H167" s="51">
        <v>1</v>
      </c>
      <c r="I167" s="51">
        <v>1</v>
      </c>
    </row>
    <row r="168" spans="2:9" s="30" customFormat="1" ht="15.75" thickBot="1">
      <c r="B168" s="48" t="s">
        <v>85</v>
      </c>
      <c r="C168" s="49"/>
      <c r="D168" s="50" t="s">
        <v>81</v>
      </c>
      <c r="E168" s="51">
        <v>1.1154999999999999</v>
      </c>
      <c r="F168" s="51">
        <v>1.1135000000000002</v>
      </c>
      <c r="G168" s="51">
        <v>1</v>
      </c>
      <c r="H168" s="51">
        <v>1</v>
      </c>
      <c r="I168" s="51">
        <v>1</v>
      </c>
    </row>
    <row r="169" spans="2:9" s="30" customFormat="1" ht="15.75" thickBot="1">
      <c r="B169" s="48" t="s">
        <v>86</v>
      </c>
      <c r="C169" s="49"/>
      <c r="D169" s="50" t="s">
        <v>81</v>
      </c>
      <c r="E169" s="51">
        <v>1.0252659574468086</v>
      </c>
      <c r="F169" s="51">
        <v>1.0165</v>
      </c>
      <c r="G169" s="51">
        <v>1</v>
      </c>
      <c r="H169" s="51">
        <v>1</v>
      </c>
      <c r="I169" s="51">
        <v>1</v>
      </c>
    </row>
    <row r="170" spans="2:9" s="30" customFormat="1" ht="36.75" thickBot="1">
      <c r="B170" s="52" t="s">
        <v>119</v>
      </c>
      <c r="C170" s="49"/>
      <c r="D170" s="50" t="s">
        <v>81</v>
      </c>
      <c r="E170" s="51">
        <v>1.0469219858156029</v>
      </c>
      <c r="F170" s="51">
        <v>1.0413333333333332</v>
      </c>
      <c r="G170" s="51">
        <v>1</v>
      </c>
      <c r="H170" s="51">
        <v>1</v>
      </c>
      <c r="I170" s="51">
        <v>1</v>
      </c>
    </row>
    <row r="171" spans="2:9" s="30" customFormat="1" ht="15.75" thickBot="1">
      <c r="B171" s="48" t="s">
        <v>84</v>
      </c>
      <c r="C171" s="49"/>
      <c r="D171" s="50" t="s">
        <v>81</v>
      </c>
      <c r="E171" s="51">
        <v>1</v>
      </c>
      <c r="F171" s="51">
        <v>1</v>
      </c>
      <c r="G171" s="51">
        <v>1</v>
      </c>
      <c r="H171" s="51">
        <v>1</v>
      </c>
      <c r="I171" s="51">
        <v>1</v>
      </c>
    </row>
    <row r="172" spans="2:9" s="30" customFormat="1" ht="15.75" thickBot="1">
      <c r="B172" s="48" t="s">
        <v>85</v>
      </c>
      <c r="C172" s="49"/>
      <c r="D172" s="50" t="s">
        <v>81</v>
      </c>
      <c r="E172" s="51">
        <v>1.1000000000000001</v>
      </c>
      <c r="F172" s="51">
        <v>1.0145</v>
      </c>
      <c r="G172" s="51">
        <v>1</v>
      </c>
      <c r="H172" s="51">
        <v>1</v>
      </c>
      <c r="I172" s="51">
        <v>1</v>
      </c>
    </row>
    <row r="173" spans="2:9" s="30" customFormat="1" ht="15.75" thickBot="1">
      <c r="B173" s="48" t="s">
        <v>86</v>
      </c>
      <c r="C173" s="49"/>
      <c r="D173" s="50" t="s">
        <v>81</v>
      </c>
      <c r="E173" s="51">
        <v>1.109</v>
      </c>
      <c r="F173" s="51">
        <v>1.5</v>
      </c>
      <c r="G173" s="51">
        <v>1</v>
      </c>
      <c r="H173" s="51">
        <v>1</v>
      </c>
      <c r="I173" s="51">
        <v>1</v>
      </c>
    </row>
    <row r="174" spans="2:9" s="30" customFormat="1" ht="60.75" thickBot="1">
      <c r="B174" s="52" t="s">
        <v>120</v>
      </c>
      <c r="C174" s="49"/>
      <c r="D174" s="50" t="s">
        <v>81</v>
      </c>
      <c r="E174" s="51">
        <v>1.0696666666666668</v>
      </c>
      <c r="F174" s="51">
        <v>1.1715</v>
      </c>
      <c r="G174" s="51">
        <v>1</v>
      </c>
      <c r="H174" s="51">
        <v>1</v>
      </c>
      <c r="I174" s="51">
        <v>1</v>
      </c>
    </row>
    <row r="175" spans="2:9" s="30" customFormat="1" ht="15.75" thickBot="1">
      <c r="B175" s="48" t="s">
        <v>84</v>
      </c>
      <c r="C175" s="49"/>
      <c r="D175" s="50" t="s">
        <v>81</v>
      </c>
      <c r="E175" s="51">
        <v>1</v>
      </c>
      <c r="F175" s="51">
        <v>0.99399999999999999</v>
      </c>
      <c r="G175" s="51">
        <v>1</v>
      </c>
      <c r="H175" s="51">
        <v>1</v>
      </c>
      <c r="I175" s="51">
        <v>1</v>
      </c>
    </row>
    <row r="176" spans="2:9" s="30" customFormat="1" ht="15.75" thickBot="1">
      <c r="B176" s="48" t="s">
        <v>85</v>
      </c>
      <c r="C176" s="49"/>
      <c r="D176" s="50" t="s">
        <v>81</v>
      </c>
      <c r="E176" s="51">
        <v>1.244</v>
      </c>
      <c r="F176" s="51">
        <v>1.0780000000000001</v>
      </c>
      <c r="G176" s="51">
        <v>1</v>
      </c>
      <c r="H176" s="51">
        <v>1</v>
      </c>
      <c r="I176" s="51">
        <v>1</v>
      </c>
    </row>
    <row r="177" spans="2:9" s="30" customFormat="1" ht="15.75" thickBot="1">
      <c r="B177" s="48" t="s">
        <v>86</v>
      </c>
      <c r="C177" s="49"/>
      <c r="D177" s="50" t="s">
        <v>81</v>
      </c>
      <c r="E177" s="51">
        <v>1.1000000000000001</v>
      </c>
      <c r="F177" s="51">
        <v>1.002</v>
      </c>
      <c r="G177" s="51">
        <v>1</v>
      </c>
      <c r="H177" s="51">
        <v>1</v>
      </c>
      <c r="I177" s="51">
        <v>1</v>
      </c>
    </row>
    <row r="178" spans="2:9" s="30" customFormat="1" ht="51.75" customHeight="1" thickBot="1">
      <c r="B178" s="52" t="s">
        <v>121</v>
      </c>
      <c r="C178" s="49"/>
      <c r="D178" s="50" t="s">
        <v>81</v>
      </c>
      <c r="E178" s="51">
        <v>1.1146666666666667</v>
      </c>
      <c r="F178" s="51">
        <v>1.0246666666666666</v>
      </c>
      <c r="G178" s="51">
        <v>1</v>
      </c>
      <c r="H178" s="51">
        <v>1</v>
      </c>
      <c r="I178" s="51">
        <v>1</v>
      </c>
    </row>
    <row r="179" spans="2:9" s="30" customFormat="1" ht="15.75" thickBot="1">
      <c r="B179" s="48" t="s">
        <v>84</v>
      </c>
      <c r="C179" s="49"/>
      <c r="D179" s="50" t="s">
        <v>81</v>
      </c>
      <c r="E179" s="51">
        <v>1</v>
      </c>
      <c r="F179" s="51">
        <v>0.998</v>
      </c>
      <c r="G179" s="51">
        <v>1</v>
      </c>
      <c r="H179" s="51">
        <v>1</v>
      </c>
      <c r="I179" s="51">
        <v>1</v>
      </c>
    </row>
    <row r="180" spans="2:9" s="30" customFormat="1" ht="15.75" thickBot="1">
      <c r="B180" s="48" t="s">
        <v>85</v>
      </c>
      <c r="C180" s="49"/>
      <c r="D180" s="50" t="s">
        <v>81</v>
      </c>
      <c r="E180" s="51">
        <v>1.214</v>
      </c>
      <c r="F180" s="51">
        <v>1.0894999999999999</v>
      </c>
      <c r="G180" s="51">
        <v>1</v>
      </c>
      <c r="H180" s="51">
        <v>1</v>
      </c>
      <c r="I180" s="51">
        <v>1</v>
      </c>
    </row>
    <row r="181" spans="2:9" s="30" customFormat="1" ht="15.75" thickBot="1">
      <c r="B181" s="48" t="s">
        <v>86</v>
      </c>
      <c r="C181" s="49"/>
      <c r="D181" s="50" t="s">
        <v>81</v>
      </c>
      <c r="E181" s="51">
        <v>1.6459999999999999</v>
      </c>
      <c r="F181" s="51">
        <v>1.1000000000000001</v>
      </c>
      <c r="G181" s="51">
        <v>1</v>
      </c>
      <c r="H181" s="51">
        <v>1</v>
      </c>
      <c r="I181" s="51">
        <v>1</v>
      </c>
    </row>
    <row r="182" spans="2:9" s="30" customFormat="1" ht="72.75" thickBot="1">
      <c r="B182" s="52" t="s">
        <v>122</v>
      </c>
      <c r="C182" s="49"/>
      <c r="D182" s="50" t="s">
        <v>81</v>
      </c>
      <c r="E182" s="51">
        <v>1.2866666666666666</v>
      </c>
      <c r="F182" s="51">
        <v>1.0625</v>
      </c>
      <c r="G182" s="51">
        <v>1</v>
      </c>
      <c r="H182" s="51">
        <v>1</v>
      </c>
      <c r="I182" s="51">
        <v>1</v>
      </c>
    </row>
    <row r="183" spans="2:9" s="30" customFormat="1" ht="15.75" thickBot="1">
      <c r="B183" s="48" t="s">
        <v>84</v>
      </c>
      <c r="C183" s="49"/>
      <c r="D183" s="50" t="s">
        <v>81</v>
      </c>
      <c r="E183" s="51">
        <v>1</v>
      </c>
      <c r="F183" s="51">
        <v>1</v>
      </c>
      <c r="G183" s="51">
        <v>1</v>
      </c>
      <c r="H183" s="51">
        <v>1</v>
      </c>
      <c r="I183" s="51">
        <v>1</v>
      </c>
    </row>
    <row r="184" spans="2:9" s="30" customFormat="1" ht="15.75" thickBot="1">
      <c r="B184" s="48" t="s">
        <v>85</v>
      </c>
      <c r="C184" s="49"/>
      <c r="D184" s="50" t="s">
        <v>81</v>
      </c>
      <c r="E184" s="51">
        <v>1.083</v>
      </c>
      <c r="F184" s="51">
        <v>1.1100000000000001</v>
      </c>
      <c r="G184" s="51">
        <v>1</v>
      </c>
      <c r="H184" s="51">
        <v>1</v>
      </c>
      <c r="I184" s="51">
        <v>1</v>
      </c>
    </row>
    <row r="185" spans="2:9" s="30" customFormat="1" ht="15.75" thickBot="1">
      <c r="B185" s="48" t="s">
        <v>86</v>
      </c>
      <c r="C185" s="49"/>
      <c r="D185" s="50" t="s">
        <v>81</v>
      </c>
      <c r="E185" s="51">
        <v>1.075</v>
      </c>
      <c r="F185" s="51">
        <v>1.1200000000000001</v>
      </c>
      <c r="G185" s="51">
        <v>1</v>
      </c>
      <c r="H185" s="51">
        <v>1</v>
      </c>
      <c r="I185" s="51">
        <v>1</v>
      </c>
    </row>
    <row r="186" spans="2:9" s="30" customFormat="1" ht="60.75" thickBot="1">
      <c r="B186" s="52" t="s">
        <v>123</v>
      </c>
      <c r="C186" s="49"/>
      <c r="D186" s="50" t="s">
        <v>81</v>
      </c>
      <c r="E186" s="51">
        <v>1.0526666666666669</v>
      </c>
      <c r="F186" s="51">
        <v>1.0766666666666669</v>
      </c>
      <c r="G186" s="51">
        <v>1</v>
      </c>
      <c r="H186" s="51">
        <v>1</v>
      </c>
      <c r="I186" s="51">
        <v>1</v>
      </c>
    </row>
    <row r="187" spans="2:9" s="30" customFormat="1" ht="15.75" thickBot="1">
      <c r="B187" s="48" t="s">
        <v>84</v>
      </c>
      <c r="C187" s="49"/>
      <c r="D187" s="50" t="s">
        <v>81</v>
      </c>
      <c r="E187" s="51">
        <v>1</v>
      </c>
      <c r="F187" s="51">
        <v>1</v>
      </c>
      <c r="G187" s="51">
        <v>1</v>
      </c>
      <c r="H187" s="51">
        <v>1</v>
      </c>
      <c r="I187" s="51">
        <v>1</v>
      </c>
    </row>
    <row r="188" spans="2:9" s="30" customFormat="1" ht="15.75" thickBot="1">
      <c r="B188" s="48" t="s">
        <v>85</v>
      </c>
      <c r="C188" s="49"/>
      <c r="D188" s="50" t="s">
        <v>81</v>
      </c>
      <c r="E188" s="51">
        <v>1.073</v>
      </c>
      <c r="F188" s="51">
        <v>1</v>
      </c>
      <c r="G188" s="51">
        <v>1</v>
      </c>
      <c r="H188" s="51">
        <v>1</v>
      </c>
      <c r="I188" s="51">
        <v>1</v>
      </c>
    </row>
    <row r="189" spans="2:9" s="30" customFormat="1" ht="15.75" thickBot="1">
      <c r="B189" s="48" t="s">
        <v>86</v>
      </c>
      <c r="C189" s="49"/>
      <c r="D189" s="50" t="s">
        <v>81</v>
      </c>
      <c r="E189" s="51">
        <v>1</v>
      </c>
      <c r="F189" s="51">
        <v>1</v>
      </c>
      <c r="G189" s="51">
        <v>1</v>
      </c>
      <c r="H189" s="51">
        <v>1</v>
      </c>
      <c r="I189" s="51">
        <v>1</v>
      </c>
    </row>
    <row r="190" spans="2:9" s="30" customFormat="1" ht="60.75" thickBot="1">
      <c r="B190" s="52" t="s">
        <v>124</v>
      </c>
      <c r="C190" s="49"/>
      <c r="D190" s="50" t="s">
        <v>81</v>
      </c>
      <c r="E190" s="51">
        <v>1.0243333333333333</v>
      </c>
      <c r="F190" s="51">
        <v>1</v>
      </c>
      <c r="G190" s="51">
        <v>1</v>
      </c>
      <c r="H190" s="51">
        <v>1</v>
      </c>
      <c r="I190" s="51">
        <v>1</v>
      </c>
    </row>
    <row r="191" spans="2:9" s="30" customFormat="1" ht="15.75" thickBot="1">
      <c r="B191" s="48" t="s">
        <v>84</v>
      </c>
      <c r="C191" s="49"/>
      <c r="D191" s="50" t="s">
        <v>81</v>
      </c>
      <c r="E191" s="51">
        <v>1</v>
      </c>
      <c r="F191" s="51">
        <v>1</v>
      </c>
      <c r="G191" s="51">
        <v>1</v>
      </c>
      <c r="H191" s="51">
        <v>1</v>
      </c>
      <c r="I191" s="51">
        <v>1</v>
      </c>
    </row>
    <row r="192" spans="2:9" s="30" customFormat="1" ht="15.75" thickBot="1">
      <c r="B192" s="48" t="s">
        <v>85</v>
      </c>
      <c r="C192" s="49"/>
      <c r="D192" s="50" t="s">
        <v>81</v>
      </c>
      <c r="E192" s="51">
        <v>1.4410000000000001</v>
      </c>
      <c r="F192" s="51">
        <v>0.99</v>
      </c>
      <c r="G192" s="51">
        <v>1</v>
      </c>
      <c r="H192" s="51">
        <v>1</v>
      </c>
      <c r="I192" s="51">
        <v>1</v>
      </c>
    </row>
    <row r="193" spans="2:9" s="30" customFormat="1" ht="15.75" thickBot="1">
      <c r="B193" s="48" t="s">
        <v>86</v>
      </c>
      <c r="C193" s="49"/>
      <c r="D193" s="50" t="s">
        <v>81</v>
      </c>
      <c r="E193" s="51">
        <v>1.0980000000000001</v>
      </c>
      <c r="F193" s="51">
        <v>1</v>
      </c>
      <c r="G193" s="51">
        <v>1</v>
      </c>
      <c r="H193" s="51">
        <v>1</v>
      </c>
      <c r="I193" s="51">
        <v>1</v>
      </c>
    </row>
    <row r="194" spans="2:9" s="30" customFormat="1" ht="60.75" thickBot="1">
      <c r="B194" s="52" t="s">
        <v>125</v>
      </c>
      <c r="C194" s="49"/>
      <c r="D194" s="50" t="s">
        <v>81</v>
      </c>
      <c r="E194" s="51">
        <v>1.1796666666666666</v>
      </c>
      <c r="F194" s="51">
        <v>0.9966666666666667</v>
      </c>
      <c r="G194" s="51">
        <v>1</v>
      </c>
      <c r="H194" s="51">
        <v>1</v>
      </c>
      <c r="I194" s="51">
        <v>1</v>
      </c>
    </row>
    <row r="195" spans="2:9" s="30" customFormat="1" ht="15.75" thickBot="1">
      <c r="B195" s="48" t="s">
        <v>84</v>
      </c>
      <c r="C195" s="49"/>
      <c r="D195" s="50" t="s">
        <v>81</v>
      </c>
      <c r="E195" s="51">
        <v>1</v>
      </c>
      <c r="F195" s="51">
        <v>0.999</v>
      </c>
      <c r="G195" s="51">
        <v>1</v>
      </c>
      <c r="H195" s="51">
        <v>1</v>
      </c>
      <c r="I195" s="51">
        <v>1</v>
      </c>
    </row>
    <row r="196" spans="2:9" s="30" customFormat="1" ht="15.75" thickBot="1">
      <c r="B196" s="48" t="s">
        <v>85</v>
      </c>
      <c r="C196" s="49"/>
      <c r="D196" s="50" t="s">
        <v>81</v>
      </c>
      <c r="E196" s="51">
        <v>1.004</v>
      </c>
      <c r="F196" s="51">
        <v>1.1105</v>
      </c>
      <c r="G196" s="51">
        <v>1</v>
      </c>
      <c r="H196" s="51">
        <v>1</v>
      </c>
      <c r="I196" s="51">
        <v>1</v>
      </c>
    </row>
    <row r="197" spans="2:9" s="30" customFormat="1" ht="15.75" thickBot="1">
      <c r="B197" s="48" t="s">
        <v>86</v>
      </c>
      <c r="C197" s="49"/>
      <c r="D197" s="50" t="s">
        <v>81</v>
      </c>
      <c r="E197" s="51">
        <v>1</v>
      </c>
      <c r="F197" s="51">
        <v>1.1000000000000001</v>
      </c>
      <c r="G197" s="51">
        <v>1</v>
      </c>
      <c r="H197" s="51">
        <v>1</v>
      </c>
      <c r="I197" s="51">
        <v>1</v>
      </c>
    </row>
    <row r="198" spans="2:9" s="30" customFormat="1" ht="60.75" thickBot="1">
      <c r="B198" s="52" t="s">
        <v>126</v>
      </c>
      <c r="C198" s="49"/>
      <c r="D198" s="50" t="s">
        <v>81</v>
      </c>
      <c r="E198" s="51">
        <v>1.0013333333333334</v>
      </c>
      <c r="F198" s="51">
        <v>1.0698333333333334</v>
      </c>
      <c r="G198" s="51">
        <v>1</v>
      </c>
      <c r="H198" s="51">
        <v>1</v>
      </c>
      <c r="I198" s="51">
        <v>1</v>
      </c>
    </row>
    <row r="199" spans="2:9" s="30" customFormat="1" ht="15.75" thickBot="1">
      <c r="B199" s="48" t="s">
        <v>84</v>
      </c>
      <c r="C199" s="49"/>
      <c r="D199" s="50" t="s">
        <v>81</v>
      </c>
      <c r="E199" s="51">
        <v>1</v>
      </c>
      <c r="F199" s="51">
        <v>1</v>
      </c>
      <c r="G199" s="51">
        <v>1</v>
      </c>
      <c r="H199" s="51">
        <v>1</v>
      </c>
      <c r="I199" s="51">
        <v>1</v>
      </c>
    </row>
    <row r="200" spans="2:9" s="30" customFormat="1" ht="15.75" thickBot="1">
      <c r="B200" s="48" t="s">
        <v>85</v>
      </c>
      <c r="C200" s="49"/>
      <c r="D200" s="50" t="s">
        <v>81</v>
      </c>
      <c r="E200" s="51">
        <v>1.07</v>
      </c>
      <c r="F200" s="51">
        <v>1.1639999999999999</v>
      </c>
      <c r="G200" s="51">
        <v>1</v>
      </c>
      <c r="H200" s="51">
        <v>1</v>
      </c>
      <c r="I200" s="51">
        <v>1</v>
      </c>
    </row>
    <row r="201" spans="2:9" s="30" customFormat="1" ht="15.75" thickBot="1">
      <c r="B201" s="48" t="s">
        <v>86</v>
      </c>
      <c r="C201" s="49"/>
      <c r="D201" s="50" t="s">
        <v>81</v>
      </c>
      <c r="E201" s="51">
        <v>1.143</v>
      </c>
      <c r="F201" s="51">
        <v>1.78</v>
      </c>
      <c r="G201" s="51">
        <v>1</v>
      </c>
      <c r="H201" s="51">
        <v>1</v>
      </c>
      <c r="I201" s="51">
        <v>1</v>
      </c>
    </row>
    <row r="202" spans="2:9" s="30" customFormat="1" ht="46.5" customHeight="1" thickBot="1">
      <c r="B202" s="52" t="s">
        <v>127</v>
      </c>
      <c r="C202" s="49"/>
      <c r="D202" s="50" t="s">
        <v>81</v>
      </c>
      <c r="E202" s="51">
        <v>1.071</v>
      </c>
      <c r="F202" s="51">
        <v>1.3146666666666667</v>
      </c>
      <c r="G202" s="51">
        <v>1</v>
      </c>
      <c r="H202" s="51">
        <v>1</v>
      </c>
      <c r="I202" s="51">
        <v>1</v>
      </c>
    </row>
    <row r="203" spans="2:9" s="30" customFormat="1" ht="15.75" thickBot="1">
      <c r="B203" s="48" t="s">
        <v>84</v>
      </c>
      <c r="C203" s="49"/>
      <c r="D203" s="50" t="s">
        <v>81</v>
      </c>
      <c r="E203" s="51" t="s">
        <v>128</v>
      </c>
      <c r="F203" s="51">
        <v>0.98599999999999999</v>
      </c>
      <c r="G203" s="51">
        <v>1</v>
      </c>
      <c r="H203" s="51">
        <v>1</v>
      </c>
      <c r="I203" s="51">
        <v>1</v>
      </c>
    </row>
    <row r="204" spans="2:9" s="30" customFormat="1" ht="15.75" thickBot="1">
      <c r="B204" s="48" t="s">
        <v>85</v>
      </c>
      <c r="C204" s="49"/>
      <c r="D204" s="50" t="s">
        <v>81</v>
      </c>
      <c r="E204" s="51" t="s">
        <v>128</v>
      </c>
      <c r="F204" s="51">
        <v>0.98399999999999999</v>
      </c>
      <c r="G204" s="51">
        <v>1</v>
      </c>
      <c r="H204" s="51">
        <v>1</v>
      </c>
      <c r="I204" s="51">
        <v>1</v>
      </c>
    </row>
    <row r="205" spans="2:9" s="30" customFormat="1" ht="15.75" thickBot="1">
      <c r="B205" s="48" t="s">
        <v>86</v>
      </c>
      <c r="C205" s="49"/>
      <c r="D205" s="50" t="s">
        <v>81</v>
      </c>
      <c r="E205" s="51" t="s">
        <v>128</v>
      </c>
      <c r="F205" s="51">
        <v>2.4689999999999999</v>
      </c>
      <c r="G205" s="51">
        <v>1</v>
      </c>
      <c r="H205" s="51">
        <v>1</v>
      </c>
      <c r="I205" s="51">
        <v>1</v>
      </c>
    </row>
    <row r="206" spans="2:9" s="30" customFormat="1" ht="60.75" thickBot="1">
      <c r="B206" s="52" t="s">
        <v>140</v>
      </c>
      <c r="C206" s="49"/>
      <c r="D206" s="50" t="s">
        <v>81</v>
      </c>
      <c r="E206" s="51" t="s">
        <v>128</v>
      </c>
      <c r="F206" s="51">
        <v>1.4796666666666667</v>
      </c>
      <c r="G206" s="51">
        <v>1</v>
      </c>
      <c r="H206" s="51">
        <v>1</v>
      </c>
      <c r="I206" s="51">
        <v>1</v>
      </c>
    </row>
    <row r="207" spans="2:9" s="30" customFormat="1" ht="15.75" thickBot="1">
      <c r="B207" s="48" t="s">
        <v>84</v>
      </c>
      <c r="C207" s="49"/>
      <c r="D207" s="50" t="s">
        <v>81</v>
      </c>
      <c r="E207" s="51" t="s">
        <v>128</v>
      </c>
      <c r="F207" s="51">
        <v>1</v>
      </c>
      <c r="G207" s="51">
        <v>1</v>
      </c>
      <c r="H207" s="51">
        <v>1</v>
      </c>
      <c r="I207" s="51">
        <v>1</v>
      </c>
    </row>
    <row r="208" spans="2:9" s="30" customFormat="1" ht="15.75" thickBot="1">
      <c r="B208" s="48" t="s">
        <v>85</v>
      </c>
      <c r="C208" s="49"/>
      <c r="D208" s="50" t="s">
        <v>81</v>
      </c>
      <c r="E208" s="51" t="s">
        <v>128</v>
      </c>
      <c r="F208" s="51">
        <v>1</v>
      </c>
      <c r="G208" s="51">
        <v>1</v>
      </c>
      <c r="H208" s="51">
        <v>1</v>
      </c>
      <c r="I208" s="51">
        <v>1</v>
      </c>
    </row>
    <row r="209" spans="2:9" s="30" customFormat="1" ht="15.75" thickBot="1">
      <c r="B209" s="48" t="s">
        <v>86</v>
      </c>
      <c r="C209" s="49"/>
      <c r="D209" s="50" t="s">
        <v>81</v>
      </c>
      <c r="E209" s="51" t="s">
        <v>128</v>
      </c>
      <c r="F209" s="51">
        <v>1.0044999999999999</v>
      </c>
      <c r="G209" s="51">
        <v>1</v>
      </c>
      <c r="H209" s="51">
        <v>1</v>
      </c>
      <c r="I209" s="51">
        <v>1</v>
      </c>
    </row>
    <row r="210" spans="2:9" s="30" customFormat="1" ht="36.75" thickBot="1">
      <c r="B210" s="52" t="s">
        <v>141</v>
      </c>
      <c r="C210" s="49"/>
      <c r="D210" s="50" t="s">
        <v>81</v>
      </c>
      <c r="E210" s="51" t="s">
        <v>128</v>
      </c>
      <c r="F210" s="51">
        <v>1.0015000000000001</v>
      </c>
      <c r="G210" s="51">
        <v>1</v>
      </c>
      <c r="H210" s="51">
        <v>1</v>
      </c>
      <c r="I210" s="51">
        <v>1</v>
      </c>
    </row>
    <row r="211" spans="2:9">
      <c r="B211" s="97" t="s">
        <v>88</v>
      </c>
      <c r="C211" s="97"/>
      <c r="D211" s="97"/>
      <c r="E211" s="97"/>
      <c r="F211" s="97"/>
      <c r="G211" s="97"/>
      <c r="H211" s="97"/>
      <c r="I211" s="97"/>
    </row>
    <row r="212" spans="2:9">
      <c r="B212" s="82" t="s">
        <v>89</v>
      </c>
      <c r="C212" s="82"/>
      <c r="D212" s="82"/>
      <c r="E212" s="82"/>
      <c r="F212" s="82"/>
      <c r="G212" s="82"/>
      <c r="H212" s="82"/>
      <c r="I212" s="82"/>
    </row>
    <row r="213" spans="2:9">
      <c r="B213" s="83" t="s">
        <v>90</v>
      </c>
      <c r="C213" s="83"/>
      <c r="D213" s="83"/>
      <c r="E213" s="83"/>
      <c r="F213" s="83"/>
      <c r="G213" s="83"/>
      <c r="H213" s="83"/>
      <c r="I213" s="83"/>
    </row>
    <row r="214" spans="2:9">
      <c r="B214" s="74" t="s">
        <v>91</v>
      </c>
      <c r="C214" s="74"/>
      <c r="D214" s="74"/>
      <c r="E214" s="74"/>
      <c r="F214" s="74"/>
      <c r="G214" s="74"/>
      <c r="H214" s="74"/>
      <c r="I214" s="74"/>
    </row>
    <row r="215" spans="2:9">
      <c r="B215" s="74" t="s">
        <v>92</v>
      </c>
      <c r="C215" s="74"/>
      <c r="D215" s="74"/>
      <c r="E215" s="74"/>
      <c r="F215" s="74"/>
      <c r="G215" s="74"/>
      <c r="H215" s="74"/>
      <c r="I215" s="74"/>
    </row>
    <row r="216" spans="2:9">
      <c r="B216" s="74" t="s">
        <v>93</v>
      </c>
      <c r="C216" s="74"/>
      <c r="D216" s="74"/>
      <c r="E216" s="74"/>
      <c r="F216" s="74"/>
      <c r="G216" s="74"/>
      <c r="H216" s="74"/>
      <c r="I216" s="74"/>
    </row>
    <row r="217" spans="2:9">
      <c r="B217" s="74"/>
      <c r="C217" s="74"/>
      <c r="D217" s="74"/>
      <c r="E217" s="74"/>
      <c r="F217" s="74"/>
      <c r="G217" s="74"/>
      <c r="H217" s="74"/>
      <c r="I217" s="74"/>
    </row>
    <row r="218" spans="2:9">
      <c r="B218" s="74"/>
      <c r="C218" s="74"/>
      <c r="D218" s="74"/>
      <c r="E218" s="74"/>
      <c r="F218" s="74"/>
      <c r="G218" s="74"/>
      <c r="H218" s="74"/>
      <c r="I218" s="74"/>
    </row>
    <row r="219" spans="2:9">
      <c r="B219" s="74"/>
      <c r="C219" s="74"/>
      <c r="D219" s="74"/>
      <c r="E219" s="74"/>
      <c r="F219" s="74"/>
      <c r="G219" s="74"/>
      <c r="H219" s="74"/>
      <c r="I219" s="74"/>
    </row>
    <row r="220" spans="2:9">
      <c r="B220" s="74"/>
      <c r="C220" s="74"/>
      <c r="D220" s="74"/>
      <c r="E220" s="74"/>
      <c r="F220" s="74"/>
      <c r="G220" s="74"/>
      <c r="H220" s="74"/>
      <c r="I220" s="74"/>
    </row>
    <row r="221" spans="2:9">
      <c r="B221" s="74"/>
      <c r="C221" s="74"/>
      <c r="D221" s="74"/>
      <c r="E221" s="74"/>
      <c r="F221" s="74"/>
      <c r="G221" s="74"/>
      <c r="H221" s="74"/>
      <c r="I221" s="74"/>
    </row>
    <row r="222" spans="2:9">
      <c r="B222" s="22" t="s">
        <v>23</v>
      </c>
      <c r="C222" s="18"/>
      <c r="D222" s="18"/>
      <c r="E222" s="18"/>
    </row>
    <row r="223" spans="2:9">
      <c r="B223" s="22" t="s">
        <v>24</v>
      </c>
      <c r="C223" s="18"/>
      <c r="D223" s="18"/>
      <c r="E223" s="18"/>
    </row>
    <row r="224" spans="2:9" ht="15.75" thickBot="1">
      <c r="B224" s="9"/>
    </row>
    <row r="225" spans="1:7" ht="64.5" thickBot="1">
      <c r="A225" s="10" t="s">
        <v>47</v>
      </c>
      <c r="B225" s="78" t="s">
        <v>48</v>
      </c>
      <c r="C225" s="79"/>
      <c r="D225" s="11" t="s">
        <v>49</v>
      </c>
      <c r="E225" s="11" t="s">
        <v>50</v>
      </c>
      <c r="F225" s="11" t="s">
        <v>51</v>
      </c>
    </row>
    <row r="226" spans="1:7" ht="15.75" thickBot="1">
      <c r="A226" s="17">
        <v>1</v>
      </c>
      <c r="B226" s="84">
        <v>2</v>
      </c>
      <c r="C226" s="85"/>
      <c r="D226" s="72">
        <v>3</v>
      </c>
      <c r="E226" s="72">
        <v>4</v>
      </c>
      <c r="F226" s="72">
        <v>5</v>
      </c>
    </row>
    <row r="227" spans="1:7" ht="14.25" customHeight="1" thickBot="1">
      <c r="A227" s="78" t="s">
        <v>25</v>
      </c>
      <c r="B227" s="80"/>
      <c r="C227" s="80"/>
      <c r="D227" s="80"/>
      <c r="E227" s="80"/>
      <c r="F227" s="79"/>
    </row>
    <row r="228" spans="1:7" ht="17.25" customHeight="1" thickBot="1">
      <c r="A228" s="6"/>
      <c r="B228" s="78"/>
      <c r="C228" s="79"/>
      <c r="D228" s="12"/>
      <c r="E228" s="7"/>
      <c r="F228" s="7"/>
    </row>
    <row r="229" spans="1:7" ht="21.75" customHeight="1" thickBot="1">
      <c r="A229" s="6"/>
      <c r="B229" s="78"/>
      <c r="C229" s="79"/>
      <c r="D229" s="12"/>
      <c r="E229" s="13"/>
      <c r="F229" s="12"/>
    </row>
    <row r="230" spans="1:7" ht="17.25" customHeight="1" thickBot="1">
      <c r="A230" s="78"/>
      <c r="B230" s="80"/>
      <c r="C230" s="80"/>
      <c r="D230" s="80"/>
      <c r="E230" s="80"/>
      <c r="F230" s="79"/>
    </row>
    <row r="231" spans="1:7" ht="15.75" thickBot="1">
      <c r="A231" s="6"/>
      <c r="B231" s="78"/>
      <c r="C231" s="79"/>
      <c r="D231" s="7"/>
      <c r="E231" s="7"/>
      <c r="F231" s="7"/>
    </row>
    <row r="232" spans="1:7">
      <c r="B232" s="3"/>
    </row>
    <row r="233" spans="1:7">
      <c r="B233" s="4"/>
    </row>
    <row r="234" spans="1:7" ht="15.75" customHeight="1">
      <c r="B234" s="81" t="s">
        <v>144</v>
      </c>
      <c r="C234" s="81"/>
      <c r="D234" s="81"/>
      <c r="E234" s="81"/>
      <c r="F234" s="81"/>
      <c r="G234" s="81"/>
    </row>
    <row r="235" spans="1:7" ht="11.25" customHeight="1">
      <c r="C235" s="73"/>
      <c r="F235" s="70" t="s">
        <v>129</v>
      </c>
    </row>
    <row r="236" spans="1:7">
      <c r="D236" s="26"/>
    </row>
    <row r="237" spans="1:7">
      <c r="D237" s="26"/>
    </row>
    <row r="238" spans="1:7" ht="15.75">
      <c r="B238" s="27" t="s">
        <v>76</v>
      </c>
      <c r="C238" s="28" t="s">
        <v>77</v>
      </c>
    </row>
    <row r="239" spans="1:7">
      <c r="C239" s="25" t="s">
        <v>78</v>
      </c>
    </row>
    <row r="240" spans="1:7">
      <c r="B240" s="9" t="s">
        <v>79</v>
      </c>
    </row>
  </sheetData>
  <mergeCells count="24">
    <mergeCell ref="B211:I211"/>
    <mergeCell ref="H3:I3"/>
    <mergeCell ref="B9:I9"/>
    <mergeCell ref="B10:I10"/>
    <mergeCell ref="B13:I13"/>
    <mergeCell ref="B20:B21"/>
    <mergeCell ref="C20:C21"/>
    <mergeCell ref="D20:D21"/>
    <mergeCell ref="E20:I20"/>
    <mergeCell ref="B23:I23"/>
    <mergeCell ref="B27:I27"/>
    <mergeCell ref="B32:I32"/>
    <mergeCell ref="C52:C53"/>
    <mergeCell ref="E52:I52"/>
    <mergeCell ref="B229:C229"/>
    <mergeCell ref="A230:F230"/>
    <mergeCell ref="B231:C231"/>
    <mergeCell ref="B234:G234"/>
    <mergeCell ref="B212:I212"/>
    <mergeCell ref="B213:I213"/>
    <mergeCell ref="B225:C225"/>
    <mergeCell ref="B226:C226"/>
    <mergeCell ref="A227:F227"/>
    <mergeCell ref="B228:C228"/>
  </mergeCells>
  <pageMargins left="0.55118110236220474" right="0.19685039370078741" top="0.19685039370078741" bottom="0.19685039370078741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F37"/>
  <sheetViews>
    <sheetView workbookViewId="0">
      <selection activeCell="C31" sqref="C31"/>
    </sheetView>
  </sheetViews>
  <sheetFormatPr defaultRowHeight="15"/>
  <cols>
    <col min="1" max="1" width="7.28515625" style="2" customWidth="1"/>
    <col min="2" max="2" width="72.85546875" style="2" customWidth="1"/>
    <col min="3" max="3" width="18.140625" style="2" customWidth="1"/>
    <col min="4" max="4" width="52.140625" style="2" customWidth="1"/>
    <col min="5" max="5" width="17.85546875" style="2" customWidth="1"/>
    <col min="6" max="16384" width="9.140625" style="2"/>
  </cols>
  <sheetData>
    <row r="1" spans="1:5" ht="15.75">
      <c r="E1" s="29" t="s">
        <v>71</v>
      </c>
    </row>
    <row r="2" spans="1:5" ht="15.75">
      <c r="D2" s="45"/>
      <c r="E2" s="29" t="s">
        <v>74</v>
      </c>
    </row>
    <row r="3" spans="1:5" ht="15.75">
      <c r="D3" s="45"/>
      <c r="E3" s="29" t="s">
        <v>73</v>
      </c>
    </row>
    <row r="4" spans="1:5" ht="15.75">
      <c r="D4" s="45"/>
      <c r="E4" s="29" t="s">
        <v>131</v>
      </c>
    </row>
    <row r="7" spans="1:5">
      <c r="E7" s="4" t="s">
        <v>132</v>
      </c>
    </row>
    <row r="8" spans="1:5">
      <c r="A8" s="4"/>
    </row>
    <row r="9" spans="1:5">
      <c r="A9" s="100" t="s">
        <v>58</v>
      </c>
      <c r="B9" s="100"/>
      <c r="C9" s="100"/>
      <c r="D9" s="100"/>
    </row>
    <row r="10" spans="1:5">
      <c r="A10" s="100" t="s">
        <v>59</v>
      </c>
      <c r="B10" s="100"/>
      <c r="C10" s="100"/>
      <c r="D10" s="100"/>
    </row>
    <row r="11" spans="1:5">
      <c r="A11" s="100" t="s">
        <v>18</v>
      </c>
      <c r="B11" s="100"/>
      <c r="C11" s="100"/>
      <c r="D11" s="100"/>
    </row>
    <row r="12" spans="1:5">
      <c r="A12" s="100" t="s">
        <v>137</v>
      </c>
      <c r="B12" s="100"/>
      <c r="C12" s="100"/>
      <c r="D12" s="100"/>
    </row>
    <row r="13" spans="1:5">
      <c r="A13" s="100" t="s">
        <v>60</v>
      </c>
      <c r="B13" s="100"/>
      <c r="C13" s="100"/>
      <c r="D13" s="100"/>
    </row>
    <row r="14" spans="1:5">
      <c r="A14" s="100" t="s">
        <v>61</v>
      </c>
      <c r="B14" s="100"/>
      <c r="C14" s="100"/>
      <c r="D14" s="100"/>
    </row>
    <row r="15" spans="1:5">
      <c r="A15" s="100" t="s">
        <v>62</v>
      </c>
      <c r="B15" s="100"/>
      <c r="C15" s="100"/>
      <c r="D15" s="100"/>
    </row>
    <row r="16" spans="1:5" ht="8.25" customHeight="1">
      <c r="A16" s="9"/>
    </row>
    <row r="17" spans="1:6">
      <c r="A17" s="58" t="s">
        <v>146</v>
      </c>
      <c r="B17" s="56"/>
    </row>
    <row r="18" spans="1:6" ht="15" customHeight="1" thickBot="1">
      <c r="A18" s="3"/>
    </row>
    <row r="19" spans="1:6" ht="79.5" thickBot="1">
      <c r="A19" s="38" t="s">
        <v>66</v>
      </c>
      <c r="B19" s="39" t="s">
        <v>67</v>
      </c>
      <c r="C19" s="39" t="s">
        <v>68</v>
      </c>
      <c r="D19" s="39" t="s">
        <v>69</v>
      </c>
      <c r="E19" s="39" t="s">
        <v>70</v>
      </c>
    </row>
    <row r="20" spans="1:6" ht="16.5" thickBot="1">
      <c r="A20" s="103"/>
      <c r="B20" s="104"/>
      <c r="C20" s="104"/>
      <c r="D20" s="104"/>
      <c r="E20" s="105"/>
    </row>
    <row r="21" spans="1:6" ht="63" customHeight="1" thickBot="1">
      <c r="A21" s="40">
        <v>1</v>
      </c>
      <c r="B21" s="41" t="s">
        <v>148</v>
      </c>
      <c r="C21" s="77" t="s">
        <v>138</v>
      </c>
      <c r="D21" s="41" t="s">
        <v>150</v>
      </c>
      <c r="E21" s="77" t="s">
        <v>128</v>
      </c>
    </row>
    <row r="22" spans="1:6" ht="81.75" customHeight="1" thickBot="1">
      <c r="A22" s="42">
        <v>2</v>
      </c>
      <c r="B22" s="43" t="s">
        <v>147</v>
      </c>
      <c r="C22" s="77" t="s">
        <v>138</v>
      </c>
      <c r="D22" s="38" t="s">
        <v>151</v>
      </c>
      <c r="E22" s="38" t="s">
        <v>149</v>
      </c>
    </row>
    <row r="23" spans="1:6" ht="16.5" thickBot="1">
      <c r="A23" s="46"/>
      <c r="B23" s="44"/>
      <c r="C23" s="44"/>
      <c r="D23" s="47"/>
      <c r="E23" s="44"/>
    </row>
    <row r="24" spans="1:6" ht="15.75" hidden="1" thickBot="1">
      <c r="A24" s="89" t="s">
        <v>64</v>
      </c>
      <c r="B24" s="90"/>
      <c r="C24" s="90"/>
      <c r="D24" s="90"/>
      <c r="E24" s="91"/>
    </row>
    <row r="25" spans="1:6" ht="15.75" hidden="1" thickBot="1">
      <c r="A25" s="23" t="s">
        <v>63</v>
      </c>
      <c r="B25" s="7"/>
      <c r="C25" s="7"/>
      <c r="D25" s="7"/>
      <c r="E25" s="7"/>
    </row>
    <row r="26" spans="1:6" ht="15.75" hidden="1" thickBot="1">
      <c r="A26" s="89" t="s">
        <v>65</v>
      </c>
      <c r="B26" s="90"/>
      <c r="C26" s="90"/>
      <c r="D26" s="90"/>
      <c r="E26" s="91"/>
    </row>
    <row r="27" spans="1:6" ht="15.75" hidden="1" thickBot="1">
      <c r="A27" s="23" t="s">
        <v>63</v>
      </c>
      <c r="B27" s="7"/>
      <c r="C27" s="7"/>
      <c r="D27" s="7"/>
      <c r="E27" s="7"/>
    </row>
    <row r="28" spans="1:6">
      <c r="A28" s="21"/>
      <c r="B28" s="21"/>
      <c r="C28" s="21"/>
      <c r="D28" s="21"/>
      <c r="E28" s="21"/>
    </row>
    <row r="29" spans="1:6" ht="150.75" hidden="1" customHeight="1">
      <c r="A29" s="106" t="s">
        <v>136</v>
      </c>
      <c r="B29" s="106"/>
      <c r="C29" s="106"/>
      <c r="D29" s="106"/>
      <c r="E29" s="106"/>
    </row>
    <row r="30" spans="1:6">
      <c r="A30" s="3"/>
    </row>
    <row r="31" spans="1:6">
      <c r="A31" s="9"/>
    </row>
    <row r="32" spans="1:6" ht="15.75" hidden="1" customHeight="1">
      <c r="A32" s="81" t="s">
        <v>144</v>
      </c>
      <c r="B32" s="81"/>
      <c r="C32" s="81"/>
      <c r="D32" s="81"/>
      <c r="E32" s="81"/>
      <c r="F32" s="81"/>
    </row>
    <row r="33" spans="1:3" hidden="1">
      <c r="B33" s="25" t="s">
        <v>145</v>
      </c>
    </row>
    <row r="34" spans="1:3">
      <c r="C34" s="26"/>
    </row>
    <row r="35" spans="1:3" ht="15.75">
      <c r="A35" s="27" t="s">
        <v>80</v>
      </c>
      <c r="B35" s="28"/>
    </row>
    <row r="36" spans="1:3">
      <c r="B36" s="25" t="s">
        <v>135</v>
      </c>
    </row>
    <row r="37" spans="1:3">
      <c r="A37" s="9" t="s">
        <v>79</v>
      </c>
    </row>
  </sheetData>
  <mergeCells count="12">
    <mergeCell ref="A32:F32"/>
    <mergeCell ref="A24:E24"/>
    <mergeCell ref="A26:E26"/>
    <mergeCell ref="A9:D9"/>
    <mergeCell ref="A10:D10"/>
    <mergeCell ref="A11:D11"/>
    <mergeCell ref="A12:D12"/>
    <mergeCell ref="A13:D13"/>
    <mergeCell ref="A14:D14"/>
    <mergeCell ref="A15:D15"/>
    <mergeCell ref="A20:E20"/>
    <mergeCell ref="A29:E29"/>
  </mergeCells>
  <pageMargins left="0.59055118110236227" right="0.39370078740157483" top="0.39370078740157483" bottom="0.19685039370078741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</vt:lpstr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2014-05-15T09:08:12Z</dcterms:modified>
</cp:coreProperties>
</file>